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fileSharing readOnlyRecommended="1"/>
  <workbookPr filterPrivacy="1" defaultThemeVersion="124226"/>
  <xr:revisionPtr revIDLastSave="0" documentId="13_ncr:1_{98097026-8589-478E-8475-D1AD09370047}" xr6:coauthVersionLast="47" xr6:coauthVersionMax="47" xr10:uidLastSave="{00000000-0000-0000-0000-000000000000}"/>
  <bookViews>
    <workbookView xWindow="-120" yWindow="-120" windowWidth="29040" windowHeight="15840" tabRatio="718" xr2:uid="{00000000-000D-0000-FFFF-FFFF00000000}"/>
  </bookViews>
  <sheets>
    <sheet name="Disclaimer" sheetId="11" r:id="rId1"/>
    <sheet name="Figures" sheetId="10" r:id="rId2"/>
    <sheet name="Tables" sheetId="12" r:id="rId3"/>
    <sheet name="Conversion Factors" sheetId="9"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3" i="10" l="1"/>
  <c r="P63" i="10"/>
  <c r="O63" i="10"/>
  <c r="N63" i="10"/>
  <c r="N62" i="10"/>
  <c r="O62" i="10"/>
  <c r="P62" i="10"/>
  <c r="Q62" i="10"/>
  <c r="Q61" i="10"/>
  <c r="P61" i="10"/>
  <c r="O61" i="10"/>
  <c r="N61" i="10"/>
  <c r="Q60" i="10"/>
  <c r="P60" i="10"/>
  <c r="O60" i="10"/>
  <c r="N60" i="10"/>
  <c r="J10" i="12"/>
  <c r="I10" i="12"/>
  <c r="H10" i="12"/>
  <c r="G10" i="12"/>
  <c r="K10" i="12"/>
  <c r="Q59" i="10"/>
  <c r="P59" i="10"/>
  <c r="O59" i="10"/>
  <c r="N59" i="10"/>
  <c r="Q58" i="10"/>
  <c r="P58" i="10"/>
  <c r="O58" i="10"/>
  <c r="N58" i="10"/>
  <c r="F37" i="10"/>
  <c r="E37" i="10"/>
  <c r="F36" i="10"/>
  <c r="E36" i="10"/>
  <c r="F35" i="10"/>
  <c r="E35" i="10"/>
  <c r="F34" i="10"/>
  <c r="E34" i="10"/>
  <c r="O45" i="10"/>
  <c r="Q57" i="10"/>
  <c r="P57" i="10"/>
  <c r="O57" i="10"/>
  <c r="N57" i="10"/>
  <c r="Q56" i="10"/>
  <c r="P56" i="10"/>
  <c r="O56" i="10"/>
  <c r="N56" i="10"/>
  <c r="Q54" i="10"/>
  <c r="P54" i="10"/>
  <c r="O54" i="10"/>
  <c r="N54" i="10"/>
  <c r="N55" i="10"/>
  <c r="O55" i="10"/>
  <c r="P55" i="10"/>
  <c r="Q55" i="10"/>
  <c r="Q53" i="10"/>
  <c r="P53" i="10"/>
  <c r="O53" i="10"/>
  <c r="N53" i="10"/>
  <c r="Q52" i="10"/>
  <c r="P52" i="10"/>
  <c r="O52" i="10"/>
  <c r="N52" i="10"/>
  <c r="Q51" i="10"/>
  <c r="P51" i="10"/>
  <c r="O51" i="10"/>
  <c r="N51" i="10"/>
  <c r="Q50" i="10"/>
  <c r="P50" i="10"/>
  <c r="O50" i="10"/>
  <c r="N50" i="10"/>
  <c r="Q49" i="10"/>
  <c r="P49" i="10"/>
  <c r="O49" i="10"/>
  <c r="N49" i="10"/>
  <c r="Q48" i="10"/>
  <c r="P48" i="10"/>
  <c r="O48" i="10"/>
  <c r="N48" i="10"/>
  <c r="Q47" i="10"/>
  <c r="P47" i="10"/>
  <c r="O47" i="10"/>
  <c r="N47" i="10"/>
  <c r="Q46" i="10"/>
  <c r="P46" i="10"/>
  <c r="O46" i="10"/>
  <c r="N46" i="10"/>
  <c r="Q45" i="10"/>
  <c r="P45" i="10"/>
  <c r="N45" i="10"/>
  <c r="Q44" i="10"/>
  <c r="P44" i="10"/>
  <c r="O44" i="10"/>
  <c r="N44" i="10"/>
  <c r="Q43" i="10"/>
  <c r="P43" i="10"/>
  <c r="O43" i="10"/>
  <c r="N43" i="10"/>
  <c r="Q42" i="10"/>
  <c r="P42" i="10"/>
  <c r="O42" i="10"/>
  <c r="N42" i="10"/>
  <c r="Q41" i="10"/>
  <c r="P41" i="10"/>
  <c r="O41" i="10"/>
  <c r="N41" i="10"/>
  <c r="Q40" i="10"/>
  <c r="P40" i="10"/>
  <c r="O40" i="10"/>
  <c r="N40" i="10"/>
  <c r="Q39" i="10"/>
  <c r="P39" i="10"/>
  <c r="O39" i="10"/>
  <c r="N39" i="10"/>
  <c r="Q38" i="10"/>
  <c r="P38" i="10"/>
  <c r="O38" i="10"/>
  <c r="N38" i="10"/>
  <c r="Q37" i="10"/>
  <c r="P37" i="10"/>
  <c r="O37" i="10"/>
  <c r="N37" i="10"/>
  <c r="Q36" i="10"/>
  <c r="P36" i="10"/>
  <c r="O36" i="10"/>
  <c r="N36" i="10"/>
  <c r="Q35" i="10"/>
  <c r="P35" i="10"/>
  <c r="O35" i="10"/>
  <c r="N35" i="10"/>
  <c r="Q34" i="10"/>
  <c r="P34" i="10"/>
  <c r="O34" i="10"/>
  <c r="N34" i="10"/>
</calcChain>
</file>

<file path=xl/sharedStrings.xml><?xml version="1.0" encoding="utf-8"?>
<sst xmlns="http://schemas.openxmlformats.org/spreadsheetml/2006/main" count="243" uniqueCount="171">
  <si>
    <t>Butanes</t>
  </si>
  <si>
    <t xml:space="preserve"> </t>
  </si>
  <si>
    <t>Year</t>
  </si>
  <si>
    <t>*Based on the heating value at 1000 Btu/cf</t>
  </si>
  <si>
    <t xml:space="preserve">Electricity (per megawatt-hour of output) </t>
  </si>
  <si>
    <t>Bituminous</t>
  </si>
  <si>
    <t>Subbituminous</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</si>
  <si>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</si>
  <si>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</si>
  <si>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</si>
  <si>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</si>
  <si>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</si>
  <si>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</si>
  <si>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</si>
  <si>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</si>
  <si>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</si>
  <si>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</si>
  <si>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</si>
  <si>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</si>
  <si>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</si>
  <si>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</si>
  <si>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</si>
  <si>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</si>
  <si>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</si>
  <si>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</si>
  <si>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</si>
  <si>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</si>
  <si>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</si>
  <si>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</si>
  <si>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</si>
  <si>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</si>
  <si>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</si>
  <si>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</si>
  <si>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</si>
  <si>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</si>
  <si>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</si>
  <si>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</si>
  <si>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</si>
  <si>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</si>
  <si>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</si>
  <si>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</si>
  <si>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</si>
  <si>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</si>
  <si>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</si>
  <si>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</si>
  <si>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</si>
  <si>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</si>
  <si>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</si>
  <si>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</si>
  <si>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</si>
  <si>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</si>
  <si>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</si>
  <si>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</si>
  <si>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</si>
  <si>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</si>
  <si>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</si>
  <si>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</si>
  <si>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</si>
  <si>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</si>
  <si>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</si>
  <si>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</si>
  <si>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</si>
  <si>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</si>
  <si>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</si>
  <si>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</si>
  <si>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</si>
  <si>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</si>
  <si>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</si>
  <si>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</si>
  <si>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</si>
  <si>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</si>
  <si>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</si>
  <si>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</si>
  <si>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</si>
  <si>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</si>
  <si>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</si>
  <si>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</si>
  <si>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</si>
  <si>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</si>
  <si>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</si>
  <si>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NGL</t>
  </si>
  <si>
    <t>Reserves</t>
  </si>
  <si>
    <t>Annual production</t>
  </si>
  <si>
    <t xml:space="preserve">Ethane </t>
  </si>
  <si>
    <t xml:space="preserve">Propane </t>
  </si>
  <si>
    <t xml:space="preserve">Butanes </t>
  </si>
  <si>
    <t xml:space="preserve">Pentanes plus </t>
  </si>
  <si>
    <r>
      <t>(10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t>
    </r>
  </si>
  <si>
    <r>
      <t xml:space="preserve"> (10</t>
    </r>
    <r>
      <rPr>
        <b/>
        <vertAlign val="superscript"/>
        <sz val="10"/>
        <rFont val="Arial"/>
        <family val="2"/>
      </rPr>
      <t>6</t>
    </r>
    <r>
      <rPr>
        <b/>
        <sz val="10"/>
        <rFont val="Arial"/>
        <family val="2"/>
      </rPr>
      <t xml:space="preserve"> bbl)</t>
    </r>
  </si>
  <si>
    <t>Ethane</t>
  </si>
  <si>
    <t>    Change</t>
  </si>
  <si>
    <t>Cumulative net production</t>
  </si>
  <si>
    <t>  Ethane</t>
  </si>
  <si>
    <t>  Propane</t>
  </si>
  <si>
    <t>  Butanes</t>
  </si>
  <si>
    <t>  Pentanes plus</t>
  </si>
  <si>
    <t>Total</t>
  </si>
  <si>
    <t>Remaining establish reserves (expected to be extracted)</t>
  </si>
  <si>
    <r>
      <t>a</t>
    </r>
    <r>
      <rPr>
        <sz val="10"/>
        <color rgb="FF808080"/>
        <rFont val="Arial"/>
        <family val="2"/>
      </rPr>
      <t> 10</t>
    </r>
    <r>
      <rPr>
        <vertAlign val="superscript"/>
        <sz val="10"/>
        <color rgb="FF808080"/>
        <rFont val="Arial"/>
        <family val="2"/>
      </rPr>
      <t>6</t>
    </r>
    <r>
      <rPr>
        <sz val="10"/>
        <color rgb="FF808080"/>
        <rFont val="Arial"/>
        <family val="2"/>
      </rPr>
      <t> m</t>
    </r>
    <r>
      <rPr>
        <vertAlign val="superscript"/>
        <sz val="10"/>
        <color rgb="FF808080"/>
        <rFont val="Arial"/>
        <family val="2"/>
      </rPr>
      <t>3</t>
    </r>
    <r>
      <rPr>
        <sz val="10"/>
        <color rgb="FF808080"/>
        <rFont val="Arial"/>
        <family val="2"/>
      </rPr>
      <t> = million cubic metres.</t>
    </r>
  </si>
  <si>
    <r>
      <t>b</t>
    </r>
    <r>
      <rPr>
        <sz val="10"/>
        <color rgb="FF808080"/>
        <rFont val="Arial"/>
        <family val="2"/>
      </rPr>
      <t> bbl = barrels.</t>
    </r>
  </si>
  <si>
    <t>Propane</t>
  </si>
  <si>
    <t>Total NGLs in remaining raw reserves</t>
  </si>
  <si>
    <t>Liquids expected to remain in dry marketable gas</t>
  </si>
  <si>
    <t>Remaining established reserves recoverable from</t>
  </si>
  <si>
    <t>  Field plants</t>
  </si>
  <si>
    <t>  Straddle plants</t>
  </si>
  <si>
    <t>Field </t>
  </si>
  <si>
    <r>
      <t> Remaining reserves of marketable 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</si>
  <si>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Remaining established reserves of raw ethane</t>
  </si>
  <si>
    <r>
      <t>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</si>
  <si>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Liquid (10</t>
    </r>
    <r>
      <rPr>
        <b/>
        <vertAlign val="superscript"/>
        <sz val="10"/>
        <rFont val="Arial"/>
        <family val="2"/>
      </rPr>
      <t>3</t>
    </r>
    <r>
      <rPr>
        <b/>
        <sz val="10"/>
        <rFont val="Arial"/>
        <family val="2"/>
      </rPr>
      <t> m</t>
    </r>
    <r>
      <rPr>
        <b/>
        <vertAlign val="superscript"/>
        <sz val="10"/>
        <rFont val="Arial"/>
        <family val="2"/>
      </rPr>
      <t>3</t>
    </r>
    <r>
      <rPr>
        <b/>
        <sz val="10"/>
        <rFont val="Arial"/>
        <family val="2"/>
      </rPr>
      <t>)</t>
    </r>
  </si>
  <si>
    <t>Subtotal</t>
  </si>
  <si>
    <t>All other fields</t>
  </si>
  <si>
    <t>Field</t>
  </si>
  <si>
    <r>
      <t>Remaining reserves of marketable gas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</si>
  <si>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(10</t>
    </r>
    <r>
      <rPr>
        <b/>
        <vertAlign val="superscript"/>
        <sz val="10"/>
        <rFont val="Arial"/>
        <family val="2"/>
      </rPr>
      <t>3</t>
    </r>
    <r>
      <rPr>
        <b/>
        <sz val="10"/>
        <rFont val="Arial"/>
        <family val="2"/>
      </rPr>
      <t> m</t>
    </r>
    <r>
      <rPr>
        <b/>
        <vertAlign val="superscript"/>
        <sz val="10"/>
        <rFont val="Arial"/>
        <family val="2"/>
      </rPr>
      <t>3</t>
    </r>
    <r>
      <rPr>
        <b/>
        <sz val="10"/>
        <rFont val="Arial"/>
        <family val="2"/>
      </rPr>
      <t> liquid)</t>
    </r>
  </si>
  <si>
    <t>Total liquids</t>
  </si>
  <si>
    <t>Figure R6.1</t>
  </si>
  <si>
    <t>Figure R6.2</t>
  </si>
  <si>
    <t>Ethane 
content (%)</t>
  </si>
  <si>
    <r>
      <t>a</t>
    </r>
    <r>
      <rPr>
        <sz val="10"/>
        <color theme="0" tint="-0.499984740745262"/>
        <rFont val="Arial"/>
        <family val="2"/>
      </rPr>
      <t xml:space="preserve"> Volume weighted average.</t>
    </r>
  </si>
  <si>
    <t>Any discrepancies are due to rounding.</t>
  </si>
  <si>
    <t xml:space="preserve">ANSELL              </t>
  </si>
  <si>
    <t>ANTE CREEK NORTH</t>
  </si>
  <si>
    <t>BRAZEAU RIVER</t>
  </si>
  <si>
    <t>CAROLINE</t>
  </si>
  <si>
    <t xml:space="preserve">EDSON               </t>
  </si>
  <si>
    <t xml:space="preserve">ELMWORTH            </t>
  </si>
  <si>
    <t>FERRIER</t>
  </si>
  <si>
    <t>FOX CREEK</t>
  </si>
  <si>
    <t>GARRINGTON</t>
  </si>
  <si>
    <t>HARMATTAN EAST</t>
  </si>
  <si>
    <t>JUDY CREEK</t>
  </si>
  <si>
    <t>KAKWA</t>
  </si>
  <si>
    <t xml:space="preserve">KARR                </t>
  </si>
  <si>
    <t xml:space="preserve">KAYBOB              </t>
  </si>
  <si>
    <t>KAYBOB SOUTH</t>
  </si>
  <si>
    <t>LEDUC-WOODBEND</t>
  </si>
  <si>
    <t>LELAND</t>
  </si>
  <si>
    <t xml:space="preserve">PEMBINA             </t>
  </si>
  <si>
    <t xml:space="preserve">POUCE COUPE SOUTH   </t>
  </si>
  <si>
    <t xml:space="preserve">RAINBOW             </t>
  </si>
  <si>
    <t xml:space="preserve">RESTHAVEN           </t>
  </si>
  <si>
    <t>SIMONETTE</t>
  </si>
  <si>
    <t>SMOKY</t>
  </si>
  <si>
    <t>SUNDANCE</t>
  </si>
  <si>
    <t>VALHALLA</t>
  </si>
  <si>
    <t xml:space="preserve">WAPITI              </t>
  </si>
  <si>
    <t xml:space="preserve">WASKAHIGAN          </t>
  </si>
  <si>
    <t>WAYNE-ROSEDALE</t>
  </si>
  <si>
    <t xml:space="preserve">WEMBLEY             </t>
  </si>
  <si>
    <t xml:space="preserve">WILD RIVER          </t>
  </si>
  <si>
    <t>WILLESDEN GREEN</t>
  </si>
  <si>
    <t xml:space="preserve">PROVOST             </t>
  </si>
  <si>
    <t xml:space="preserve">REDWATER            </t>
  </si>
  <si>
    <t>WATERTON</t>
  </si>
  <si>
    <r>
      <t>(1 286 10</t>
    </r>
    <r>
      <rPr>
        <vertAlign val="superscript"/>
        <sz val="10"/>
        <rFont val="Arial"/>
        <family val="2"/>
      </rPr>
      <t>6</t>
    </r>
    <r>
      <rPr>
        <sz val="10"/>
        <rFont val="Arial"/>
        <family val="2"/>
      </rPr>
      <t xml:space="preserve"> bbl)</t>
    </r>
    <r>
      <rPr>
        <vertAlign val="superscript"/>
        <sz val="10"/>
        <rFont val="Arial"/>
        <family val="2"/>
      </rPr>
      <t>b</t>
    </r>
  </si>
  <si>
    <t>Annual pentanes plus production volumes include condensate liquids production.</t>
  </si>
  <si>
    <r>
      <t>Table R6.1  Established reserves and production change highlights of extractable NGLs as of December 31, 2023 (10</t>
    </r>
    <r>
      <rPr>
        <b/>
        <vertAlign val="superscript"/>
        <sz val="10"/>
        <rFont val="Arial"/>
        <family val="2"/>
      </rPr>
      <t>6 </t>
    </r>
    <r>
      <rPr>
        <b/>
        <sz val="10"/>
        <rFont val="Arial"/>
        <family val="2"/>
      </rPr>
      <t>m</t>
    </r>
    <r>
      <rPr>
        <b/>
        <vertAlign val="superscript"/>
        <sz val="10"/>
        <rFont val="Arial"/>
        <family val="2"/>
      </rPr>
      <t>3 </t>
    </r>
    <r>
      <rPr>
        <b/>
        <sz val="10"/>
        <rFont val="Arial"/>
        <family val="2"/>
      </rPr>
      <t>liquid)</t>
    </r>
    <r>
      <rPr>
        <b/>
        <vertAlign val="superscript"/>
        <sz val="10"/>
        <rFont val="Arial"/>
        <family val="2"/>
      </rPr>
      <t>a</t>
    </r>
  </si>
  <si>
    <r>
      <t>(1 399 10</t>
    </r>
    <r>
      <rPr>
        <vertAlign val="superscript"/>
        <sz val="10"/>
        <rFont val="Arial"/>
        <family val="2"/>
      </rPr>
      <t>6</t>
    </r>
    <r>
      <rPr>
        <sz val="10"/>
        <rFont val="Arial"/>
        <family val="2"/>
      </rPr>
      <t xml:space="preserve"> bbl)</t>
    </r>
    <r>
      <rPr>
        <vertAlign val="superscript"/>
        <sz val="10"/>
        <rFont val="Arial"/>
        <family val="2"/>
      </rPr>
      <t>b</t>
    </r>
  </si>
  <si>
    <t>+8.2</t>
  </si>
  <si>
    <t>+4.7</t>
  </si>
  <si>
    <t>+2.5</t>
  </si>
  <si>
    <t>+2.6</t>
  </si>
  <si>
    <t>+18.0</t>
  </si>
  <si>
    <t>+0.4</t>
  </si>
  <si>
    <r>
      <t>Table R6.2  Reserves of NGLs as of December 31, 2023 (10</t>
    </r>
    <r>
      <rPr>
        <b/>
        <vertAlign val="superscript"/>
        <sz val="10"/>
        <rFont val="Arial"/>
        <family val="2"/>
      </rPr>
      <t>6 </t>
    </r>
    <r>
      <rPr>
        <b/>
        <sz val="10"/>
        <rFont val="Arial"/>
        <family val="2"/>
      </rPr>
      <t>m</t>
    </r>
    <r>
      <rPr>
        <b/>
        <vertAlign val="superscript"/>
        <sz val="10"/>
        <rFont val="Arial"/>
        <family val="2"/>
      </rPr>
      <t>3 </t>
    </r>
    <r>
      <rPr>
        <b/>
        <sz val="10"/>
        <rFont val="Arial"/>
        <family val="2"/>
      </rPr>
      <t>liquid)</t>
    </r>
  </si>
  <si>
    <t>Table R6.3  Remaining raw ethane reserves as of December 31, 2023</t>
  </si>
  <si>
    <t>COUNTESS</t>
  </si>
  <si>
    <r>
      <t>5.5</t>
    </r>
    <r>
      <rPr>
        <vertAlign val="superscript"/>
        <sz val="10"/>
        <rFont val="Arial"/>
        <family val="2"/>
      </rPr>
      <t>a</t>
    </r>
  </si>
  <si>
    <t>Table R6.4  Remaining raw reserves of natural gas liquids as of December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</si>
</sst>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_-* ###0_-;\(###0\);_-* &quot;–&quot;_-;_-@_-"/>
    <numFmt numFmtId="170" formatCode="_-* #,##0_-;\(#,##0\);_-* &quot;–&quot;_-;_-@_-"/>
    <numFmt numFmtId="171" formatCode="_-* #,###_-;\(#,###\);_-* &quot;–&quot;_-;_-@_-"/>
    <numFmt numFmtId="172" formatCode="_-* #,###.00_-;\(#,###.00\);_-* &quot;–&quot;_-;_-@_-"/>
    <numFmt numFmtId="173" formatCode="_-\ #,##0.000_-;\(#,##0.000\);_-* &quot;–&quot;_-;_-@_-"/>
    <numFmt numFmtId="174" formatCode="_-* #,###.0_-;\(#,###.0\);_-* &quot;–&quot;_-;_-@_-"/>
    <numFmt numFmtId="175" formatCode="_-\ #,##0%_-;\(#,##0\)%;_-* &quot;–&quot;_-;_-@_-"/>
    <numFmt numFmtId="176" formatCode="_-####_-;\(####\);_-\ &quot;–&quot;_-;_-@_-"/>
    <numFmt numFmtId="177" formatCode="_-\ #,##0.00_-;\(#,##0.00\);_-* &quot;–&quot;_-;_-@_-"/>
    <numFmt numFmtId="178" formatCode="0.0%"/>
    <numFmt numFmtId="179" formatCode="_-* #,##0.0_-;\(#,##0.0\);_-* &quot;–&quot;_-;_-@_-"/>
    <numFmt numFmtId="180" formatCode="_-\ #,##0.0_-;\(#,##0.0\);_-* &quot;–&quot;_-;_-@_-"/>
    <numFmt numFmtId="181" formatCode="#,##0.00;[Red]\(#,##0.00\)"/>
    <numFmt numFmtId="182" formatCode="#,##0\ ;[Red]\(#,##0\)"/>
    <numFmt numFmtId="183" formatCode="&quot;$&quot;#,##0\ ;\(&quot;$&quot;#,##0\)"/>
    <numFmt numFmtId="184" formatCode="m/d/yy\ h:mm"/>
    <numFmt numFmtId="185" formatCode="_ * #,##0.00_ ;_ * \-#,##0.00_ ;_ * &quot;-&quot;??_ ;_ @_ "/>
    <numFmt numFmtId="186" formatCode="0.0000"/>
    <numFmt numFmtId="187" formatCode="0.0\ \ \ \ ;[Red]\(0.0\)\ \ "/>
    <numFmt numFmtId="188" formatCode="0.0\ \ \ \ \ \ ;[Red]\(0.0\)\ \ \ \ "/>
    <numFmt numFmtId="189" formatCode="0.0\ \ \ \ \ \ \ \ ;[Red]\(0.0\)\ \ \ \ \ \ "/>
    <numFmt numFmtId="190" formatCode="mmm\ dd\,\ yyyy"/>
    <numFmt numFmtId="191" formatCode="mmm\-yyyy"/>
    <numFmt numFmtId="192" formatCode="yyyy"/>
    <numFmt numFmtId="193" formatCode="_-* ###0.00_-;\(###0.00\);_-* &quot;–&quot;_-;_-@_-"/>
    <numFmt numFmtId="194" formatCode="_-* ###0.0_-;\(###0.0\);_-* &quot;–&quot;_-;_-@_-"/>
    <numFmt numFmtId="195" formatCode="0.00_)"/>
    <numFmt numFmtId="196" formatCode="0____"/>
    <numFmt numFmtId="197" formatCode="0.0000000"/>
    <numFmt numFmtId="198" formatCode="#\ ###"/>
    <numFmt numFmtId="199" formatCode="#,##0.0"/>
  </numFmts>
  <fonts count="105">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8"/>
      <name val="Arial"/>
      <family val="2"/>
    </font>
    <font>
      <vertAlign val="superscript"/>
      <sz val="8"/>
      <name val="Arial"/>
      <family val="2"/>
    </font>
    <font>
      <b/>
      <vertAlign val="superscript"/>
      <sz val="10"/>
      <name val="Arial"/>
      <family val="2"/>
    </font>
    <font>
      <b/>
      <sz val="12"/>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9"/>
      <name val="Arial"/>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sz val="10"/>
      <name val="Geneva"/>
    </font>
    <font>
      <b/>
      <sz val="12"/>
      <name val="Arial"/>
      <family val="2"/>
    </font>
    <font>
      <b/>
      <sz val="11"/>
      <color indexed="62"/>
      <name val="Calibri"/>
      <family val="2"/>
    </font>
    <font>
      <u/>
      <sz val="10"/>
      <color indexed="12"/>
      <name val="Arial"/>
      <family val="2"/>
    </font>
    <font>
      <u/>
      <sz val="11"/>
      <color indexed="12"/>
      <name val="Calibri"/>
      <family val="2"/>
    </font>
    <font>
      <sz val="10"/>
      <color indexed="12"/>
      <name val="Arial"/>
      <family val="2"/>
    </font>
    <font>
      <sz val="11"/>
      <color indexed="19"/>
      <name val="Calibri"/>
      <family val="2"/>
    </font>
    <font>
      <b/>
      <sz val="7"/>
      <name val="Times"/>
      <family val="1"/>
    </font>
    <font>
      <sz val="10"/>
      <name val="Verdana"/>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sz val="8"/>
      <name val="Arial"/>
      <family val="2"/>
    </font>
    <font>
      <b/>
      <vertAlign val="superscript"/>
      <sz val="8"/>
      <name val="Arial"/>
      <family val="2"/>
    </font>
    <font>
      <sz val="10"/>
      <name val="TimesNewRomanPS"/>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sz val="18"/>
      <name val="Arial"/>
      <family val="2"/>
    </font>
    <font>
      <u/>
      <sz val="8"/>
      <name val="Arial"/>
      <family val="2"/>
    </font>
    <font>
      <sz val="10"/>
      <name val="Arial"/>
      <family val="2"/>
    </font>
    <font>
      <sz val="12"/>
      <name val="Times New Roman"/>
      <family val="1"/>
    </font>
    <font>
      <u/>
      <sz val="12"/>
      <color indexed="12"/>
      <name val="Times New Roman"/>
      <family val="1"/>
    </font>
    <font>
      <b/>
      <sz val="15"/>
      <color indexed="62"/>
      <name val="Calibri"/>
      <family val="2"/>
    </font>
    <font>
      <b/>
      <sz val="13"/>
      <color indexed="62"/>
      <name val="Calibri"/>
      <family val="2"/>
    </font>
    <font>
      <u/>
      <sz val="7.5"/>
      <color indexed="12"/>
      <name val="Arial"/>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8"/>
      <color indexed="62"/>
      <name val="Cambria"/>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sz val="11"/>
      <color rgb="FF3F3F76"/>
      <name val="Calibri"/>
      <family val="2"/>
      <scheme val="minor"/>
    </font>
    <font>
      <sz val="11"/>
      <color indexed="19"/>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b/>
      <sz val="10"/>
      <color rgb="FFFF0000"/>
      <name val="Arial"/>
      <family val="2"/>
    </font>
    <font>
      <sz val="10"/>
      <color rgb="FFFF0000"/>
      <name val="Arial"/>
      <family val="2"/>
    </font>
    <font>
      <b/>
      <i/>
      <u/>
      <sz val="14"/>
      <color rgb="FFFA3526"/>
      <name val="Calibri"/>
      <family val="2"/>
      <scheme val="minor"/>
    </font>
    <font>
      <b/>
      <i/>
      <sz val="14"/>
      <color rgb="FFFA3526"/>
      <name val="Calibri"/>
      <family val="2"/>
      <scheme val="minor"/>
    </font>
    <font>
      <sz val="10"/>
      <color rgb="FF808080"/>
      <name val="Arial"/>
      <family val="2"/>
    </font>
    <font>
      <vertAlign val="superscript"/>
      <sz val="10"/>
      <color rgb="FF808080"/>
      <name val="Arial"/>
      <family val="2"/>
    </font>
    <font>
      <sz val="10"/>
      <color rgb="FF000000"/>
      <name val="Arial"/>
      <family val="2"/>
    </font>
    <font>
      <sz val="10"/>
      <color theme="0" tint="-0.499984740745262"/>
      <name val="Arial"/>
      <family val="2"/>
    </font>
    <font>
      <vertAlign val="superscript"/>
      <sz val="10"/>
      <color theme="0" tint="-0.499984740745262"/>
      <name val="Arial"/>
      <family val="2"/>
    </font>
    <font>
      <vertAlign val="superscript"/>
      <sz val="10"/>
      <name val="Arial"/>
      <family val="2"/>
    </font>
  </fonts>
  <fills count="4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22"/>
      </patternFill>
    </fill>
    <fill>
      <patternFill patternType="solid">
        <fgColor indexed="9"/>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8"/>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theme="1"/>
        <bgColor indexed="64"/>
      </patternFill>
    </fill>
  </fills>
  <borders count="95">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right/>
      <top style="thin">
        <color indexed="56"/>
      </top>
      <bottom style="double">
        <color indexed="56"/>
      </bottom>
      <diagonal/>
    </border>
    <border>
      <left/>
      <right/>
      <top style="thin">
        <color indexed="45"/>
      </top>
      <bottom style="thin">
        <color indexed="45"/>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rgb="FF000000"/>
      </right>
      <top/>
      <bottom/>
      <diagonal/>
    </border>
    <border>
      <left/>
      <right style="thin">
        <color rgb="FF000000"/>
      </right>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theme="0" tint="-0.24994659260841701"/>
      </top>
      <bottom style="thin">
        <color theme="0" tint="-0.24994659260841701"/>
      </bottom>
      <diagonal/>
    </border>
    <border>
      <left style="thin">
        <color rgb="FF000000"/>
      </left>
      <right style="thin">
        <color rgb="FF000000"/>
      </right>
      <top style="thin">
        <color theme="0" tint="-0.24994659260841701"/>
      </top>
      <bottom style="thin">
        <color indexed="64"/>
      </bottom>
      <diagonal/>
    </border>
    <border>
      <left style="thin">
        <color rgb="FF000000"/>
      </left>
      <right style="thin">
        <color rgb="FF000000"/>
      </right>
      <top/>
      <bottom style="thin">
        <color theme="0" tint="-0.24994659260841701"/>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top style="thin">
        <color theme="0" tint="-0.24994659260841701"/>
      </top>
      <bottom style="thin">
        <color theme="0" tint="-0.24994659260841701"/>
      </bottom>
      <diagonal/>
    </border>
    <border>
      <left style="thin">
        <color rgb="FF000000"/>
      </left>
      <right/>
      <top style="thin">
        <color theme="0" tint="-0.24994659260841701"/>
      </top>
      <bottom style="thin">
        <color indexed="64"/>
      </bottom>
      <diagonal/>
    </border>
    <border>
      <left style="thin">
        <color rgb="FF000000"/>
      </left>
      <right/>
      <top/>
      <bottom style="thin">
        <color theme="0" tint="-0.24994659260841701"/>
      </bottom>
      <diagonal/>
    </border>
    <border>
      <left style="thin">
        <color rgb="FF000000"/>
      </left>
      <right/>
      <top/>
      <bottom style="thin">
        <color rgb="FF000000"/>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style="thin">
        <color theme="0" tint="-0.24994659260841701"/>
      </top>
      <bottom style="thin">
        <color theme="0" tint="-0.24994659260841701"/>
      </bottom>
      <diagonal/>
    </border>
    <border>
      <left/>
      <right style="thin">
        <color rgb="FF000000"/>
      </right>
      <top style="thin">
        <color theme="0" tint="-0.24994659260841701"/>
      </top>
      <bottom style="thin">
        <color indexed="64"/>
      </bottom>
      <diagonal/>
    </border>
    <border>
      <left/>
      <right style="thin">
        <color rgb="FF000000"/>
      </right>
      <top/>
      <bottom style="thin">
        <color theme="0" tint="-0.24994659260841701"/>
      </bottom>
      <diagonal/>
    </border>
    <border>
      <left style="thin">
        <color rgb="FF000000"/>
      </left>
      <right style="thin">
        <color rgb="FF000000"/>
      </right>
      <top/>
      <bottom/>
      <diagonal/>
    </border>
  </borders>
  <cellStyleXfs count="2259">
    <xf numFmtId="0" fontId="0" fillId="0" borderId="0"/>
    <xf numFmtId="0" fontId="29"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1" fontId="60" fillId="0" borderId="0"/>
    <xf numFmtId="0" fontId="12" fillId="2" borderId="0" applyNumberFormat="0" applyBorder="0" applyAlignment="0" applyProtection="0"/>
    <xf numFmtId="0" fontId="12" fillId="3"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12"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3" fillId="3"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2"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83" fillId="5"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12"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12"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8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3" fillId="10" borderId="0" applyNumberFormat="0" applyBorder="0" applyAlignment="0" applyProtection="0"/>
    <xf numFmtId="0" fontId="83" fillId="35" borderId="0" applyNumberFormat="0" applyBorder="0" applyAlignment="0" applyProtection="0"/>
    <xf numFmtId="0" fontId="83" fillId="35" borderId="0" applyNumberFormat="0" applyBorder="0" applyAlignment="0" applyProtection="0"/>
    <xf numFmtId="0" fontId="3" fillId="10" borderId="0" applyNumberFormat="0" applyBorder="0" applyAlignment="0" applyProtection="0"/>
    <xf numFmtId="0" fontId="12" fillId="9" borderId="0" applyNumberFormat="0" applyBorder="0" applyAlignment="0" applyProtection="0"/>
    <xf numFmtId="0" fontId="12" fillId="7"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12"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2"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3" fillId="5" borderId="0" applyNumberFormat="0" applyBorder="0" applyAlignment="0" applyProtection="0"/>
    <xf numFmtId="0" fontId="83" fillId="36" borderId="0" applyNumberFormat="0" applyBorder="0" applyAlignment="0" applyProtection="0"/>
    <xf numFmtId="0" fontId="83" fillId="36" borderId="0" applyNumberFormat="0" applyBorder="0" applyAlignment="0" applyProtection="0"/>
    <xf numFmtId="0" fontId="3" fillId="5"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2"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12"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83" fillId="12"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2" fillId="8" borderId="0" applyNumberFormat="0" applyBorder="0" applyAlignment="0" applyProtection="0"/>
    <xf numFmtId="0" fontId="12" fillId="4"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12"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83" fillId="4" borderId="0" applyNumberFormat="0" applyBorder="0" applyAlignment="0" applyProtection="0"/>
    <xf numFmtId="0" fontId="3" fillId="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2" fillId="3" borderId="0" applyNumberFormat="0" applyBorder="0" applyAlignment="0" applyProtection="0"/>
    <xf numFmtId="0" fontId="12" fillId="10"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12"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83" fillId="10"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2" fillId="13" borderId="0" applyNumberFormat="0" applyBorder="0" applyAlignment="0" applyProtection="0"/>
    <xf numFmtId="0" fontId="12" fillId="7"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12"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2"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12"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83" fillId="7"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4"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13" fillId="16"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7"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84" fillId="10" borderId="0" applyNumberFormat="0" applyBorder="0" applyAlignment="0" applyProtection="0"/>
    <xf numFmtId="0" fontId="84" fillId="10"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84" fillId="5" borderId="0" applyNumberFormat="0" applyBorder="0" applyAlignment="0" applyProtection="0"/>
    <xf numFmtId="0" fontId="84" fillId="5"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84" fillId="20"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84" fillId="20" borderId="0" applyNumberFormat="0" applyBorder="0" applyAlignment="0" applyProtection="0"/>
    <xf numFmtId="0" fontId="84" fillId="20"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84" fillId="15" borderId="0" applyNumberFormat="0" applyBorder="0" applyAlignment="0" applyProtection="0"/>
    <xf numFmtId="0" fontId="84" fillId="15"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2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13" fillId="16"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84" fillId="37"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85" fillId="8" borderId="0" applyNumberFormat="0" applyBorder="0" applyAlignment="0" applyProtection="0"/>
    <xf numFmtId="0" fontId="85" fillId="8" borderId="0" applyNumberFormat="0" applyBorder="0" applyAlignment="0" applyProtection="0"/>
    <xf numFmtId="0" fontId="31" fillId="0" borderId="0">
      <alignment horizontal="left"/>
    </xf>
    <xf numFmtId="169" fontId="32" fillId="0" borderId="0">
      <alignment horizontal="right" vertical="center"/>
    </xf>
    <xf numFmtId="170" fontId="32" fillId="0" borderId="0">
      <alignment horizontal="right" vertical="center"/>
    </xf>
    <xf numFmtId="169" fontId="31" fillId="24" borderId="0">
      <alignment horizontal="right" vertical="center"/>
    </xf>
    <xf numFmtId="169" fontId="33" fillId="0" borderId="0">
      <alignment horizontal="right" vertical="center"/>
    </xf>
    <xf numFmtId="169" fontId="31" fillId="0" borderId="0">
      <alignment horizontal="right" vertical="center"/>
    </xf>
    <xf numFmtId="169" fontId="34" fillId="0" borderId="0">
      <alignment horizontal="right" vertical="center"/>
    </xf>
    <xf numFmtId="169" fontId="31" fillId="0" borderId="0">
      <alignment horizontal="right" vertical="center"/>
    </xf>
    <xf numFmtId="169" fontId="34" fillId="0" borderId="0">
      <alignment horizontal="right" vertical="center"/>
    </xf>
    <xf numFmtId="0" fontId="35" fillId="0" borderId="0">
      <alignment vertical="center"/>
    </xf>
    <xf numFmtId="0" fontId="7" fillId="0" borderId="0">
      <alignment vertical="center"/>
    </xf>
    <xf numFmtId="0" fontId="36" fillId="0" borderId="0">
      <alignment horizontal="left"/>
    </xf>
    <xf numFmtId="0" fontId="37" fillId="0" borderId="0">
      <alignment horizontal="left"/>
    </xf>
    <xf numFmtId="0" fontId="35" fillId="0" borderId="0"/>
    <xf numFmtId="0" fontId="8" fillId="0" borderId="0">
      <alignment horizontal="right" vertical="center"/>
    </xf>
    <xf numFmtId="171" fontId="38" fillId="0" borderId="0">
      <alignment horizontal="right" vertical="center"/>
    </xf>
    <xf numFmtId="172" fontId="38" fillId="0" borderId="0">
      <alignment horizontal="right" vertical="center"/>
    </xf>
    <xf numFmtId="173" fontId="38" fillId="0" borderId="0">
      <alignment horizontal="right"/>
    </xf>
    <xf numFmtId="9" fontId="39" fillId="24" borderId="0">
      <alignment horizontal="right" vertical="center"/>
    </xf>
    <xf numFmtId="174" fontId="39" fillId="24" borderId="0">
      <alignment horizontal="right" vertical="center"/>
    </xf>
    <xf numFmtId="175" fontId="39" fillId="0" borderId="1" applyBorder="0">
      <alignment horizontal="right"/>
    </xf>
    <xf numFmtId="176" fontId="35" fillId="0" borderId="0">
      <alignment horizontal="right" vertical="center"/>
    </xf>
    <xf numFmtId="177" fontId="39" fillId="0" borderId="0">
      <alignment horizontal="right"/>
    </xf>
    <xf numFmtId="173" fontId="39" fillId="0" borderId="0">
      <alignment horizontal="right"/>
    </xf>
    <xf numFmtId="178" fontId="39" fillId="0" borderId="0">
      <alignment horizontal="right" vertical="center"/>
    </xf>
    <xf numFmtId="179" fontId="39" fillId="0" borderId="0">
      <alignment horizontal="right" vertical="center"/>
    </xf>
    <xf numFmtId="175" fontId="40" fillId="0" borderId="0">
      <alignment horizontal="right"/>
    </xf>
    <xf numFmtId="171" fontId="39" fillId="0" borderId="0">
      <alignment horizontal="right" vertical="center"/>
    </xf>
    <xf numFmtId="171" fontId="41" fillId="24" borderId="0">
      <alignment horizontal="right" vertical="center"/>
    </xf>
    <xf numFmtId="171" fontId="41" fillId="0" borderId="0" applyFill="0" applyBorder="0">
      <alignment horizontal="right" vertical="center"/>
    </xf>
    <xf numFmtId="171" fontId="39" fillId="0" borderId="0">
      <alignment horizontal="right" vertical="center"/>
    </xf>
    <xf numFmtId="0" fontId="37" fillId="0" borderId="2"/>
    <xf numFmtId="180" fontId="7" fillId="0" borderId="3">
      <alignment horizontal="right"/>
    </xf>
    <xf numFmtId="0" fontId="42" fillId="0" borderId="0">
      <alignment horizontal="center"/>
    </xf>
    <xf numFmtId="0" fontId="41" fillId="0" borderId="0">
      <alignment horizontal="center"/>
    </xf>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86" fillId="26" borderId="48" applyNumberFormat="0" applyAlignment="0" applyProtection="0"/>
    <xf numFmtId="0" fontId="43" fillId="26" borderId="4" applyNumberFormat="0" applyAlignment="0" applyProtection="0"/>
    <xf numFmtId="0" fontId="43" fillId="26" borderId="4" applyNumberFormat="0" applyAlignment="0" applyProtection="0"/>
    <xf numFmtId="0" fontId="15" fillId="25"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43" fillId="26" borderId="4" applyNumberFormat="0" applyAlignment="0" applyProtection="0"/>
    <xf numFmtId="0" fontId="86" fillId="26" borderId="48" applyNumberFormat="0" applyAlignment="0" applyProtection="0"/>
    <xf numFmtId="0" fontId="43" fillId="26" borderId="4" applyNumberFormat="0" applyAlignment="0" applyProtection="0"/>
    <xf numFmtId="0" fontId="86" fillId="26" borderId="48" applyNumberFormat="0" applyAlignment="0" applyProtection="0"/>
    <xf numFmtId="0" fontId="86" fillId="26" borderId="48" applyNumberFormat="0" applyAlignment="0" applyProtection="0"/>
    <xf numFmtId="0" fontId="15" fillId="25" borderId="4" applyNumberFormat="0" applyAlignment="0" applyProtection="0"/>
    <xf numFmtId="0" fontId="43" fillId="26" borderId="4" applyNumberFormat="0" applyAlignment="0" applyProtection="0"/>
    <xf numFmtId="0" fontId="43" fillId="26" borderId="4" applyNumberFormat="0" applyAlignment="0" applyProtection="0"/>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86" fillId="26" borderId="48" applyNumberFormat="0" applyAlignment="0" applyProtection="0"/>
    <xf numFmtId="0" fontId="15" fillId="25" borderId="4" applyNumberFormat="0" applyAlignment="0" applyProtection="0"/>
    <xf numFmtId="0" fontId="15" fillId="25" borderId="4" applyNumberFormat="0" applyAlignment="0" applyProtection="0"/>
    <xf numFmtId="0" fontId="86" fillId="26" borderId="48" applyNumberFormat="0" applyAlignment="0" applyProtection="0"/>
    <xf numFmtId="0" fontId="86" fillId="26" borderId="48" applyNumberFormat="0" applyAlignment="0" applyProtection="0"/>
    <xf numFmtId="0" fontId="16" fillId="27" borderId="5" applyNumberFormat="0" applyAlignment="0" applyProtection="0"/>
    <xf numFmtId="0" fontId="16" fillId="27" borderId="5" applyNumberFormat="0" applyAlignment="0" applyProtection="0"/>
    <xf numFmtId="0" fontId="87" fillId="38" borderId="49" applyNumberFormat="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Border="0" applyAlignment="0" applyProtection="0"/>
    <xf numFmtId="167" fontId="4" fillId="0" borderId="0" applyFont="0" applyFill="0" applyBorder="0" applyAlignment="0" applyProtection="0"/>
    <xf numFmtId="167" fontId="71" fillId="0" borderId="0" applyFont="0" applyFill="0" applyBorder="0" applyAlignment="0" applyProtection="0"/>
    <xf numFmtId="167" fontId="82" fillId="0" borderId="0" applyFont="0" applyFill="0" applyBorder="0" applyAlignment="0" applyProtection="0"/>
    <xf numFmtId="181"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81" fontId="4" fillId="0" borderId="0" applyFont="0" applyFill="0" applyBorder="0" applyAlignment="0" applyProtection="0"/>
    <xf numFmtId="167" fontId="4" fillId="0" borderId="0" applyFont="0" applyFill="0" applyBorder="0" applyAlignment="0" applyProtection="0"/>
    <xf numFmtId="0" fontId="4" fillId="0" borderId="0"/>
    <xf numFmtId="181" fontId="4" fillId="0" borderId="0" applyFont="0" applyFill="0" applyBorder="0" applyAlignment="0" applyProtection="0"/>
    <xf numFmtId="0" fontId="4" fillId="0" borderId="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82" fontId="4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29"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71" fillId="0" borderId="0" applyFont="0" applyFill="0" applyBorder="0" applyAlignment="0" applyProtection="0"/>
    <xf numFmtId="3" fontId="82"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71" fillId="0" borderId="0" applyFont="0" applyFill="0" applyBorder="0" applyAlignment="0" applyProtection="0"/>
    <xf numFmtId="183" fontId="82" fillId="0" borderId="0" applyFont="0" applyFill="0" applyBorder="0" applyAlignment="0" applyProtection="0"/>
    <xf numFmtId="164" fontId="29"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9"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29"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71" fillId="0" borderId="0" applyFont="0" applyFill="0" applyBorder="0" applyAlignment="0" applyProtection="0"/>
    <xf numFmtId="0" fontId="82" fillId="0" borderId="0" applyFont="0" applyFill="0" applyBorder="0" applyAlignment="0" applyProtection="0"/>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29"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4" fillId="0" borderId="0" applyFont="0" applyFill="0" applyBorder="0" applyAlignment="0" applyProtection="0">
      <alignment wrapText="1"/>
    </xf>
    <xf numFmtId="184" fontId="71" fillId="0" borderId="0" applyFont="0" applyFill="0" applyBorder="0" applyAlignment="0" applyProtection="0">
      <alignment wrapText="1"/>
    </xf>
    <xf numFmtId="184" fontId="82" fillId="0" borderId="0" applyFont="0" applyFill="0" applyBorder="0" applyAlignment="0" applyProtection="0">
      <alignment wrapText="1"/>
    </xf>
    <xf numFmtId="184" fontId="71" fillId="0" borderId="0" applyFont="0" applyFill="0" applyBorder="0" applyAlignment="0" applyProtection="0">
      <alignment wrapText="1"/>
    </xf>
    <xf numFmtId="0" fontId="17" fillId="0" borderId="0" applyNumberFormat="0" applyFill="0" applyBorder="0" applyAlignment="0" applyProtection="0"/>
    <xf numFmtId="0" fontId="17" fillId="0" borderId="0" applyNumberFormat="0" applyFill="0" applyBorder="0" applyAlignment="0" applyProtection="0"/>
    <xf numFmtId="0" fontId="88" fillId="0" borderId="0" applyNumberForma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29"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71" fillId="0" borderId="0" applyFont="0" applyFill="0" applyBorder="0" applyAlignment="0" applyProtection="0"/>
    <xf numFmtId="2" fontId="82" fillId="0" borderId="0" applyFont="0" applyFill="0" applyBorder="0" applyAlignment="0" applyProtection="0"/>
    <xf numFmtId="4" fontId="61" fillId="0" borderId="0">
      <protection locked="0"/>
    </xf>
    <xf numFmtId="0" fontId="42" fillId="0" borderId="0">
      <alignment vertical="center"/>
    </xf>
    <xf numFmtId="0" fontId="18" fillId="6" borderId="0" applyNumberFormat="0" applyBorder="0" applyAlignment="0" applyProtection="0"/>
    <xf numFmtId="0" fontId="18" fillId="10"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89" fillId="10" borderId="0" applyNumberFormat="0" applyBorder="0" applyAlignment="0" applyProtection="0"/>
    <xf numFmtId="0" fontId="18" fillId="6"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89" fillId="10" borderId="0" applyNumberFormat="0" applyBorder="0" applyAlignment="0" applyProtection="0"/>
    <xf numFmtId="0" fontId="89" fillId="10" borderId="0" applyNumberFormat="0" applyBorder="0" applyAlignment="0" applyProtection="0"/>
    <xf numFmtId="0" fontId="19" fillId="0" borderId="6" applyNumberFormat="0" applyFill="0" applyAlignment="0" applyProtection="0"/>
    <xf numFmtId="0" fontId="19" fillId="0" borderId="6"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74" fillId="0" borderId="7" applyNumberFormat="0" applyFill="0" applyAlignment="0" applyProtection="0"/>
    <xf numFmtId="0" fontId="69" fillId="0" borderId="0" applyNumberFormat="0" applyFont="0" applyFill="0" applyAlignment="0" applyProtection="0"/>
    <xf numFmtId="0" fontId="77" fillId="0" borderId="7" applyNumberFormat="0" applyFill="0" applyAlignment="0" applyProtection="0"/>
    <xf numFmtId="0" fontId="69" fillId="0" borderId="0" applyNumberFormat="0" applyFont="0" applyFill="0" applyAlignment="0" applyProtection="0"/>
    <xf numFmtId="0" fontId="20" fillId="0" borderId="8" applyNumberFormat="0" applyFill="0" applyAlignment="0" applyProtection="0"/>
    <xf numFmtId="0" fontId="45"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78" fillId="0" borderId="9"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45" fillId="0" borderId="0" applyNumberFormat="0" applyFon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75" fillId="0" borderId="9" applyNumberFormat="0" applyFill="0" applyAlignment="0" applyProtection="0"/>
    <xf numFmtId="0" fontId="10" fillId="0" borderId="0" applyNumberFormat="0" applyFont="0" applyFill="0" applyAlignment="0" applyProtection="0"/>
    <xf numFmtId="0" fontId="20" fillId="0" borderId="8" applyNumberFormat="0" applyFill="0" applyAlignment="0" applyProtection="0"/>
    <xf numFmtId="0" fontId="78" fillId="0" borderId="9" applyNumberFormat="0" applyFill="0" applyAlignment="0" applyProtection="0"/>
    <xf numFmtId="0" fontId="20" fillId="0" borderId="8" applyNumberFormat="0" applyFill="0" applyAlignment="0" applyProtection="0"/>
    <xf numFmtId="0" fontId="10" fillId="0" borderId="0" applyNumberFormat="0" applyFon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79" fillId="0" borderId="11" applyNumberFormat="0" applyFill="0" applyAlignment="0" applyProtection="0"/>
    <xf numFmtId="0" fontId="46" fillId="0" borderId="11" applyNumberFormat="0" applyFill="0" applyAlignment="0" applyProtection="0"/>
    <xf numFmtId="0" fontId="79" fillId="0" borderId="11"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79" fillId="0" borderId="11"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46" fillId="0" borderId="11" applyNumberFormat="0" applyFill="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79" fillId="0" borderId="0" applyNumberFormat="0" applyFill="0" applyBorder="0" applyAlignment="0" applyProtection="0"/>
    <xf numFmtId="195" fontId="62" fillId="0" borderId="0">
      <alignment horizontal="right"/>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22" fillId="9" borderId="4"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185" fontId="49" fillId="0" borderId="12">
      <protection locked="0"/>
    </xf>
    <xf numFmtId="0" fontId="22" fillId="12" borderId="4" applyNumberFormat="0" applyAlignment="0" applyProtection="0"/>
    <xf numFmtId="0" fontId="22" fillId="9" borderId="4" applyNumberFormat="0" applyAlignment="0" applyProtection="0"/>
    <xf numFmtId="185" fontId="49" fillId="0" borderId="12">
      <protection locked="0"/>
    </xf>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9" borderId="4" applyNumberFormat="0" applyAlignment="0" applyProtection="0"/>
    <xf numFmtId="0" fontId="22" fillId="9"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0" fontId="22" fillId="12" borderId="4" applyNumberFormat="0" applyAlignment="0" applyProtection="0"/>
    <xf numFmtId="185" fontId="49" fillId="0" borderId="12">
      <protection locked="0"/>
    </xf>
    <xf numFmtId="0" fontId="22" fillId="12" borderId="4" applyNumberFormat="0" applyAlignment="0" applyProtection="0"/>
    <xf numFmtId="0" fontId="90" fillId="12" borderId="48" applyNumberFormat="0" applyAlignment="0" applyProtection="0"/>
    <xf numFmtId="0" fontId="22" fillId="12"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22" fillId="12" borderId="4" applyNumberFormat="0" applyAlignment="0" applyProtection="0"/>
    <xf numFmtId="0" fontId="90" fillId="12" borderId="48" applyNumberFormat="0" applyAlignment="0" applyProtection="0"/>
    <xf numFmtId="0" fontId="22" fillId="12"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22" fillId="9" borderId="4" applyNumberFormat="0" applyAlignment="0" applyProtection="0"/>
    <xf numFmtId="0" fontId="90" fillId="12" borderId="48" applyNumberFormat="0" applyAlignment="0" applyProtection="0"/>
    <xf numFmtId="0" fontId="90" fillId="12" borderId="48" applyNumberFormat="0" applyAlignment="0" applyProtection="0"/>
    <xf numFmtId="0" fontId="90" fillId="12" borderId="48" applyNumberFormat="0" applyAlignment="0" applyProtection="0"/>
    <xf numFmtId="0" fontId="90" fillId="12" borderId="48" applyNumberFormat="0" applyAlignment="0" applyProtection="0"/>
    <xf numFmtId="0" fontId="23" fillId="0" borderId="13" applyNumberFormat="0" applyFill="0" applyAlignment="0" applyProtection="0"/>
    <xf numFmtId="0" fontId="28" fillId="0" borderId="14" applyNumberFormat="0" applyFill="0" applyAlignment="0" applyProtection="0"/>
    <xf numFmtId="0" fontId="23" fillId="0" borderId="13"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0" fontId="80" fillId="0" borderId="14" applyNumberFormat="0" applyFill="0" applyAlignment="0" applyProtection="0"/>
    <xf numFmtId="0" fontId="23" fillId="0" borderId="13"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80" fillId="0" borderId="14" applyNumberFormat="0" applyFill="0" applyAlignment="0" applyProtection="0"/>
    <xf numFmtId="40" fontId="63" fillId="0" borderId="0">
      <alignment horizontal="right"/>
    </xf>
    <xf numFmtId="0" fontId="24" fillId="12" borderId="0" applyNumberFormat="0" applyBorder="0" applyAlignment="0" applyProtection="0"/>
    <xf numFmtId="0" fontId="50" fillId="12" borderId="0" applyNumberFormat="0" applyBorder="0" applyAlignment="0" applyProtection="0"/>
    <xf numFmtId="0" fontId="24" fillId="12"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24" fillId="12"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4" fillId="0" borderId="0"/>
    <xf numFmtId="0" fontId="29"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71" fillId="0" borderId="0"/>
    <xf numFmtId="0" fontId="8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2" fontId="30" fillId="0" borderId="0"/>
    <xf numFmtId="0" fontId="12" fillId="0" borderId="0"/>
    <xf numFmtId="0" fontId="3" fillId="0" borderId="0"/>
    <xf numFmtId="0" fontId="3" fillId="0" borderId="0"/>
    <xf numFmtId="0" fontId="72" fillId="0" borderId="0"/>
    <xf numFmtId="0" fontId="83" fillId="0" borderId="0"/>
    <xf numFmtId="0" fontId="83" fillId="0" borderId="0"/>
    <xf numFmtId="0" fontId="83" fillId="0" borderId="0"/>
    <xf numFmtId="0" fontId="83" fillId="0" borderId="0"/>
    <xf numFmtId="0" fontId="83" fillId="0" borderId="0"/>
    <xf numFmtId="0" fontId="72" fillId="0" borderId="0"/>
    <xf numFmtId="0" fontId="51" fillId="0" borderId="0" applyAlignment="0">
      <alignment vertical="top" wrapText="1"/>
      <protection locked="0"/>
    </xf>
    <xf numFmtId="0" fontId="4" fillId="0" borderId="0"/>
    <xf numFmtId="0" fontId="4" fillId="0" borderId="0"/>
    <xf numFmtId="0" fontId="51" fillId="0" borderId="0" applyAlignment="0">
      <alignment vertical="top" wrapText="1"/>
      <protection locked="0"/>
    </xf>
    <xf numFmtId="0" fontId="29" fillId="0" borderId="0"/>
    <xf numFmtId="0" fontId="4" fillId="0" borderId="0"/>
    <xf numFmtId="0" fontId="4"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29"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4" fillId="0" borderId="0"/>
    <xf numFmtId="0" fontId="29" fillId="0" borderId="0"/>
    <xf numFmtId="0" fontId="83" fillId="0" borderId="0"/>
    <xf numFmtId="0" fontId="83" fillId="0" borderId="0"/>
    <xf numFmtId="0" fontId="83" fillId="0" borderId="0"/>
    <xf numFmtId="0" fontId="83" fillId="0" borderId="0"/>
    <xf numFmtId="0" fontId="72" fillId="0" borderId="0"/>
    <xf numFmtId="0" fontId="83" fillId="0" borderId="0"/>
    <xf numFmtId="0" fontId="83" fillId="0" borderId="0"/>
    <xf numFmtId="0" fontId="29" fillId="0" borderId="0"/>
    <xf numFmtId="0" fontId="83" fillId="0" borderId="0"/>
    <xf numFmtId="0" fontId="4" fillId="0" borderId="0"/>
    <xf numFmtId="0" fontId="83" fillId="0" borderId="0"/>
    <xf numFmtId="0" fontId="83" fillId="0" borderId="0"/>
    <xf numFmtId="0" fontId="83" fillId="0" borderId="0"/>
    <xf numFmtId="0" fontId="4" fillId="0" borderId="0"/>
    <xf numFmtId="0" fontId="83" fillId="0" borderId="0"/>
    <xf numFmtId="0" fontId="83" fillId="0" borderId="0"/>
    <xf numFmtId="0" fontId="4" fillId="0" borderId="0"/>
    <xf numFmtId="0" fontId="29" fillId="0" borderId="0"/>
    <xf numFmtId="0" fontId="83" fillId="0" borderId="0"/>
    <xf numFmtId="0" fontId="4" fillId="0" borderId="0"/>
    <xf numFmtId="0" fontId="83" fillId="0" borderId="0"/>
    <xf numFmtId="0" fontId="83" fillId="0" borderId="0"/>
    <xf numFmtId="0" fontId="83" fillId="0" borderId="0"/>
    <xf numFmtId="0" fontId="4" fillId="0" borderId="0"/>
    <xf numFmtId="0" fontId="83" fillId="0" borderId="0"/>
    <xf numFmtId="0" fontId="83" fillId="0" borderId="0"/>
    <xf numFmtId="0" fontId="4"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applyAlignment="0">
      <alignment vertical="top" wrapText="1"/>
      <protection locked="0"/>
    </xf>
    <xf numFmtId="0" fontId="29" fillId="0" borderId="0"/>
    <xf numFmtId="0" fontId="4" fillId="0" borderId="0"/>
    <xf numFmtId="0" fontId="4" fillId="0" borderId="0"/>
    <xf numFmtId="0" fontId="83" fillId="0" borderId="0"/>
    <xf numFmtId="0" fontId="83" fillId="0" borderId="0"/>
    <xf numFmtId="0" fontId="29" fillId="0" borderId="0"/>
    <xf numFmtId="0" fontId="4" fillId="0" borderId="0"/>
    <xf numFmtId="0" fontId="4" fillId="0" borderId="0"/>
    <xf numFmtId="0" fontId="4" fillId="0" borderId="0"/>
    <xf numFmtId="0" fontId="4" fillId="0" borderId="0"/>
    <xf numFmtId="0" fontId="83" fillId="0" borderId="0"/>
    <xf numFmtId="0" fontId="4" fillId="0" borderId="0"/>
    <xf numFmtId="0" fontId="51" fillId="0" borderId="0" applyAlignment="0">
      <alignment vertical="top" wrapText="1"/>
      <protection locked="0"/>
    </xf>
    <xf numFmtId="0" fontId="4" fillId="0" borderId="0"/>
    <xf numFmtId="0" fontId="51" fillId="0" borderId="0" applyAlignment="0">
      <alignment vertical="top" wrapText="1"/>
      <protection locked="0"/>
    </xf>
    <xf numFmtId="0" fontId="51" fillId="0" borderId="0" applyAlignment="0">
      <alignment vertical="top" wrapText="1"/>
      <protection locked="0"/>
    </xf>
    <xf numFmtId="0" fontId="51" fillId="0" borderId="0" applyAlignment="0">
      <alignment vertical="top" wrapText="1"/>
      <protection locked="0"/>
    </xf>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1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 fillId="0" borderId="0"/>
    <xf numFmtId="0" fontId="12" fillId="0" borderId="0"/>
    <xf numFmtId="0" fontId="3" fillId="0" borderId="0"/>
    <xf numFmtId="0" fontId="3" fillId="0" borderId="0"/>
    <xf numFmtId="0" fontId="3" fillId="0" borderId="0"/>
    <xf numFmtId="0" fontId="4"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83" fillId="0" borderId="0"/>
    <xf numFmtId="0" fontId="83" fillId="0" borderId="0"/>
    <xf numFmtId="0" fontId="29" fillId="0" borderId="0"/>
    <xf numFmtId="0" fontId="4" fillId="0" borderId="0"/>
    <xf numFmtId="0" fontId="4" fillId="0" borderId="0"/>
    <xf numFmtId="0" fontId="4" fillId="0" borderId="0"/>
    <xf numFmtId="0" fontId="4" fillId="0" borderId="0"/>
    <xf numFmtId="0" fontId="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4" fillId="0" borderId="0"/>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4" fillId="0" borderId="0"/>
    <xf numFmtId="0" fontId="29" fillId="0" borderId="0"/>
    <xf numFmtId="0" fontId="4" fillId="0" borderId="0"/>
    <xf numFmtId="0" fontId="4" fillId="0" borderId="0"/>
    <xf numFmtId="0" fontId="4" fillId="0" borderId="0"/>
    <xf numFmtId="0" fontId="4" fillId="0" borderId="0"/>
    <xf numFmtId="0" fontId="4" fillId="0" borderId="0"/>
    <xf numFmtId="0" fontId="71" fillId="0" borderId="0"/>
    <xf numFmtId="0" fontId="82" fillId="0" borderId="0"/>
    <xf numFmtId="0" fontId="1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52" fillId="0" borderId="0"/>
    <xf numFmtId="0" fontId="12" fillId="0" borderId="0"/>
    <xf numFmtId="0" fontId="12" fillId="0" borderId="0"/>
    <xf numFmtId="0" fontId="12" fillId="0" borderId="0"/>
    <xf numFmtId="0" fontId="3" fillId="0" borderId="0"/>
    <xf numFmtId="0" fontId="3" fillId="0" borderId="0"/>
    <xf numFmtId="0" fontId="12" fillId="0" borderId="0"/>
    <xf numFmtId="0" fontId="3" fillId="0" borderId="0"/>
    <xf numFmtId="0" fontId="3" fillId="0" borderId="0"/>
    <xf numFmtId="0" fontId="29"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71" fillId="7" borderId="15" applyNumberFormat="0" applyFont="0" applyAlignment="0" applyProtection="0"/>
    <xf numFmtId="0" fontId="82"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12" fillId="7" borderId="15" applyNumberFormat="0" applyFont="0" applyAlignment="0" applyProtection="0"/>
    <xf numFmtId="0" fontId="3" fillId="7" borderId="15" applyNumberFormat="0" applyFont="0" applyAlignment="0" applyProtection="0"/>
    <xf numFmtId="0" fontId="3" fillId="7" borderId="15" applyNumberFormat="0" applyFont="0" applyAlignment="0" applyProtection="0"/>
    <xf numFmtId="0" fontId="29"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7" borderId="15"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4" fillId="7" borderId="15"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29" fillId="7" borderId="15"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4"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40" borderId="50" applyNumberFormat="0" applyFont="0" applyAlignment="0" applyProtection="0"/>
    <xf numFmtId="0" fontId="3" fillId="7" borderId="15" applyNumberFormat="0" applyFont="0" applyAlignment="0" applyProtection="0"/>
    <xf numFmtId="0" fontId="3" fillId="40" borderId="50" applyNumberFormat="0" applyFont="0" applyAlignment="0" applyProtection="0"/>
    <xf numFmtId="0" fontId="35" fillId="0" borderId="0">
      <alignment vertical="center"/>
    </xf>
    <xf numFmtId="176" fontId="35" fillId="0" borderId="0">
      <alignment horizontal="right" vertical="center"/>
    </xf>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92" fillId="26" borderId="51" applyNumberFormat="0" applyAlignment="0" applyProtection="0"/>
    <xf numFmtId="0" fontId="25" fillId="26" borderId="16" applyNumberFormat="0" applyAlignment="0" applyProtection="0"/>
    <xf numFmtId="0" fontId="25" fillId="26" borderId="16" applyNumberFormat="0" applyAlignment="0" applyProtection="0"/>
    <xf numFmtId="0" fontId="25" fillId="25"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6" borderId="16" applyNumberFormat="0" applyAlignment="0" applyProtection="0"/>
    <xf numFmtId="0" fontId="92" fillId="26" borderId="51" applyNumberFormat="0" applyAlignment="0" applyProtection="0"/>
    <xf numFmtId="0" fontId="25" fillId="26" borderId="16" applyNumberFormat="0" applyAlignment="0" applyProtection="0"/>
    <xf numFmtId="0" fontId="92" fillId="26" borderId="51" applyNumberFormat="0" applyAlignment="0" applyProtection="0"/>
    <xf numFmtId="0" fontId="92" fillId="26" borderId="51" applyNumberFormat="0" applyAlignment="0" applyProtection="0"/>
    <xf numFmtId="0" fontId="25" fillId="25" borderId="16" applyNumberFormat="0" applyAlignment="0" applyProtection="0"/>
    <xf numFmtId="0" fontId="25" fillId="26" borderId="16" applyNumberFormat="0" applyAlignment="0" applyProtection="0"/>
    <xf numFmtId="0" fontId="25" fillId="26" borderId="16" applyNumberFormat="0" applyAlignment="0" applyProtection="0"/>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92" fillId="26" borderId="51" applyNumberFormat="0" applyAlignment="0" applyProtection="0"/>
    <xf numFmtId="0" fontId="25" fillId="25" borderId="16" applyNumberFormat="0" applyAlignment="0" applyProtection="0"/>
    <xf numFmtId="0" fontId="25" fillId="25" borderId="16" applyNumberFormat="0" applyAlignment="0" applyProtection="0"/>
    <xf numFmtId="0" fontId="92" fillId="26" borderId="51" applyNumberFormat="0" applyAlignment="0" applyProtection="0"/>
    <xf numFmtId="0" fontId="92" fillId="26" borderId="51"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39" fontId="30" fillId="0" borderId="0"/>
    <xf numFmtId="186" fontId="53" fillId="28" borderId="17">
      <alignment horizontal="right"/>
    </xf>
    <xf numFmtId="0" fontId="44" fillId="29" borderId="0" applyNumberFormat="0" applyFont="0" applyBorder="0" applyAlignment="0" applyProtection="0"/>
    <xf numFmtId="0" fontId="44" fillId="30" borderId="0" applyNumberFormat="0" applyFont="0" applyBorder="0" applyAlignment="0" applyProtection="0"/>
    <xf numFmtId="0" fontId="44" fillId="1" borderId="0" applyNumberFormat="0" applyFont="0" applyBorder="0" applyAlignment="0" applyProtection="0"/>
    <xf numFmtId="0" fontId="64" fillId="0" borderId="0">
      <alignment textRotation="90"/>
    </xf>
    <xf numFmtId="187" fontId="44" fillId="0" borderId="0" applyFont="0" applyFill="0" applyBorder="0" applyAlignment="0" applyProtection="0"/>
    <xf numFmtId="188" fontId="44" fillId="0" borderId="0" applyFont="0" applyFill="0" applyBorder="0" applyAlignment="0" applyProtection="0"/>
    <xf numFmtId="189" fontId="44" fillId="0" borderId="0" applyFont="0" applyFill="0" applyBorder="0" applyAlignment="0" applyProtection="0"/>
    <xf numFmtId="0" fontId="11"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6" fillId="31" borderId="18" applyNumberFormat="0" applyProtection="0">
      <alignment horizontal="center" wrapText="1"/>
    </xf>
    <xf numFmtId="0" fontId="11"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6" fillId="31" borderId="19" applyNumberFormat="0" applyAlignment="0" applyProtection="0">
      <alignment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4" fillId="32" borderId="0" applyNumberFormat="0" applyBorder="0">
      <alignment horizontal="center" wrapText="1"/>
    </xf>
    <xf numFmtId="0" fontId="71" fillId="32" borderId="0" applyNumberFormat="0" applyBorder="0">
      <alignment horizontal="center" wrapText="1"/>
    </xf>
    <xf numFmtId="0" fontId="82" fillId="32" borderId="0" applyNumberFormat="0" applyBorder="0">
      <alignment horizontal="center" wrapText="1"/>
    </xf>
    <xf numFmtId="0" fontId="29" fillId="32" borderId="0" applyNumberFormat="0" applyBorder="0">
      <alignment horizontal="center"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29"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4" fillId="32" borderId="0" applyNumberFormat="0" applyBorder="0">
      <alignment wrapText="1"/>
    </xf>
    <xf numFmtId="0" fontId="71" fillId="32" borderId="0" applyNumberFormat="0" applyBorder="0">
      <alignment wrapText="1"/>
    </xf>
    <xf numFmtId="0" fontId="82" fillId="32" borderId="0" applyNumberFormat="0" applyBorder="0">
      <alignment wrapText="1"/>
    </xf>
    <xf numFmtId="0" fontId="29" fillId="32" borderId="0" applyNumberFormat="0" applyBorder="0">
      <alignmen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71" fillId="0" borderId="0" applyNumberFormat="0" applyFill="0" applyBorder="0" applyProtection="0">
      <alignment horizontal="right" wrapText="1"/>
    </xf>
    <xf numFmtId="0" fontId="82" fillId="0" borderId="0" applyNumberFormat="0" applyFill="0" applyBorder="0" applyProtection="0">
      <alignment horizontal="right" wrapText="1"/>
    </xf>
    <xf numFmtId="0" fontId="29" fillId="0" borderId="0" applyNumberFormat="0" applyFill="0" applyBorder="0" applyProtection="0">
      <alignment horizontal="righ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29"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4" fillId="0" borderId="0" applyFill="0" applyBorder="0" applyAlignment="0" applyProtection="0">
      <alignment wrapText="1"/>
    </xf>
    <xf numFmtId="190" fontId="71" fillId="0" borderId="0" applyFill="0" applyBorder="0" applyAlignment="0" applyProtection="0">
      <alignment wrapText="1"/>
    </xf>
    <xf numFmtId="190" fontId="82" fillId="0" borderId="0" applyFill="0" applyBorder="0" applyAlignment="0" applyProtection="0">
      <alignment wrapText="1"/>
    </xf>
    <xf numFmtId="190" fontId="71"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29"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4" fillId="0" borderId="0" applyFill="0" applyBorder="0" applyAlignment="0" applyProtection="0">
      <alignment wrapText="1"/>
    </xf>
    <xf numFmtId="191" fontId="71" fillId="0" borderId="0" applyFill="0" applyBorder="0" applyAlignment="0" applyProtection="0">
      <alignment wrapText="1"/>
    </xf>
    <xf numFmtId="191" fontId="82" fillId="0" borderId="0" applyFill="0" applyBorder="0" applyAlignment="0" applyProtection="0">
      <alignment wrapText="1"/>
    </xf>
    <xf numFmtId="190"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29"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4" fillId="0" borderId="0" applyFill="0" applyBorder="0" applyAlignment="0" applyProtection="0">
      <alignment wrapText="1"/>
    </xf>
    <xf numFmtId="192" fontId="71" fillId="0" borderId="0" applyFill="0" applyBorder="0" applyAlignment="0" applyProtection="0">
      <alignment wrapText="1"/>
    </xf>
    <xf numFmtId="192" fontId="82" fillId="0" borderId="0" applyFill="0" applyBorder="0" applyAlignment="0" applyProtection="0">
      <alignment wrapText="1"/>
    </xf>
    <xf numFmtId="192" fontId="71" fillId="0" borderId="0" applyFill="0" applyBorder="0" applyAlignment="0" applyProtection="0">
      <alignmen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4" fillId="0" borderId="0" applyNumberFormat="0" applyFill="0" applyBorder="0" applyProtection="0">
      <alignment horizontal="right" wrapText="1"/>
    </xf>
    <xf numFmtId="0" fontId="71" fillId="0" borderId="0" applyNumberFormat="0" applyFill="0" applyBorder="0" applyProtection="0">
      <alignment horizontal="right" wrapText="1"/>
    </xf>
    <xf numFmtId="0" fontId="82" fillId="0" borderId="0" applyNumberFormat="0" applyFill="0" applyBorder="0" applyProtection="0">
      <alignment horizontal="right" wrapText="1"/>
    </xf>
    <xf numFmtId="0" fontId="29" fillId="0" borderId="0" applyNumberFormat="0" applyFill="0" applyBorder="0" applyProtection="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29"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4" fillId="0" borderId="0" applyNumberFormat="0" applyFill="0" applyBorder="0">
      <alignment horizontal="right" wrapText="1"/>
    </xf>
    <xf numFmtId="0" fontId="71" fillId="0" borderId="0" applyNumberFormat="0" applyFill="0" applyBorder="0">
      <alignment horizontal="right" wrapText="1"/>
    </xf>
    <xf numFmtId="0" fontId="82" fillId="0" borderId="0" applyNumberFormat="0" applyFill="0" applyBorder="0">
      <alignment horizontal="right" wrapText="1"/>
    </xf>
    <xf numFmtId="0" fontId="29" fillId="0" borderId="0" applyNumberFormat="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29"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4" fillId="0" borderId="0" applyFill="0" applyBorder="0">
      <alignment horizontal="right" wrapText="1"/>
    </xf>
    <xf numFmtId="17" fontId="71" fillId="0" borderId="0" applyFill="0" applyBorder="0">
      <alignment horizontal="right" wrapText="1"/>
    </xf>
    <xf numFmtId="17" fontId="82" fillId="0" borderId="0" applyFill="0" applyBorder="0">
      <alignment horizontal="right" wrapText="1"/>
    </xf>
    <xf numFmtId="17" fontId="29" fillId="0" borderId="0" applyFill="0" applyBorder="0">
      <alignment horizontal="righ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29"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4" fillId="0" borderId="0" applyFill="0" applyBorder="0" applyAlignment="0" applyProtection="0">
      <alignment wrapText="1"/>
    </xf>
    <xf numFmtId="165" fontId="71" fillId="0" borderId="0" applyFill="0" applyBorder="0" applyAlignment="0" applyProtection="0">
      <alignment wrapText="1"/>
    </xf>
    <xf numFmtId="165" fontId="82" fillId="0" borderId="0" applyFill="0" applyBorder="0" applyAlignment="0" applyProtection="0">
      <alignment wrapText="1"/>
    </xf>
    <xf numFmtId="165" fontId="29" fillId="0" borderId="0" applyFill="0" applyBorder="0" applyAlignment="0" applyProtection="0">
      <alignmen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45"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1"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11"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6" fillId="0" borderId="0" applyNumberFormat="0" applyFill="0" applyBorder="0">
      <alignment horizontal="center" wrapText="1"/>
    </xf>
    <xf numFmtId="0" fontId="44" fillId="0" borderId="0" applyNumberFormat="0" applyFont="0" applyFill="0" applyBorder="0" applyProtection="0">
      <alignment wrapText="1"/>
    </xf>
    <xf numFmtId="0" fontId="44" fillId="0" borderId="0" applyNumberFormat="0" applyFont="0" applyFill="0" applyBorder="0" applyProtection="0">
      <alignment horizontal="centerContinuous" vertical="center" wrapText="1"/>
    </xf>
    <xf numFmtId="0" fontId="44" fillId="0" borderId="0" applyNumberFormat="0" applyFont="0" applyFill="0" applyBorder="0" applyProtection="0">
      <alignment horizontal="center" wrapText="1"/>
    </xf>
    <xf numFmtId="0" fontId="26" fillId="0" borderId="0" applyNumberFormat="0" applyFill="0" applyBorder="0" applyAlignment="0" applyProtection="0"/>
    <xf numFmtId="0" fontId="54" fillId="0" borderId="0" applyNumberFormat="0" applyFill="0" applyBorder="0" applyAlignment="0" applyProtection="0"/>
    <xf numFmtId="0" fontId="26"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6"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1" fillId="0" borderId="0" applyNumberFormat="0" applyFill="0" applyBorder="0" applyAlignment="0" applyProtection="0"/>
    <xf numFmtId="196" fontId="65" fillId="0" borderId="0"/>
    <xf numFmtId="0" fontId="27" fillId="0" borderId="20" applyNumberFormat="0" applyFill="0" applyAlignment="0" applyProtection="0"/>
    <xf numFmtId="0" fontId="29" fillId="0" borderId="21" applyNumberFormat="0" applyFont="0" applyBorder="0" applyAlignment="0" applyProtection="0"/>
    <xf numFmtId="0" fontId="27" fillId="0" borderId="20" applyNumberFormat="0" applyFill="0" applyAlignment="0" applyProtection="0"/>
    <xf numFmtId="0" fontId="4" fillId="0" borderId="21" applyNumberFormat="0" applyFont="0" applyBorder="0" applyAlignment="0" applyProtection="0"/>
    <xf numFmtId="0" fontId="27" fillId="0" borderId="20" applyNumberFormat="0" applyFill="0" applyAlignment="0" applyProtection="0"/>
    <xf numFmtId="0" fontId="27" fillId="0" borderId="20" applyNumberFormat="0" applyFill="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9"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93" fillId="0" borderId="22" applyNumberFormat="0" applyFill="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9" fillId="0" borderId="21" applyNumberFormat="0" applyFont="0" applyBorder="0" applyAlignment="0" applyProtection="0"/>
    <xf numFmtId="0" fontId="4" fillId="0" borderId="21" applyNumberFormat="0" applyFont="0" applyBorder="0" applyAlignment="0" applyProtection="0"/>
    <xf numFmtId="0" fontId="4" fillId="0" borderId="21" applyNumberFormat="0" applyFont="0" applyBorder="0" applyAlignment="0" applyProtection="0"/>
    <xf numFmtId="0" fontId="27" fillId="0" borderId="20" applyNumberFormat="0" applyFill="0" applyAlignment="0" applyProtection="0"/>
    <xf numFmtId="0" fontId="4" fillId="0" borderId="21" applyNumberFormat="0" applyFont="0" applyBorder="0" applyAlignment="0" applyProtection="0"/>
    <xf numFmtId="0" fontId="27" fillId="0" borderId="20" applyNumberFormat="0" applyFill="0" applyAlignment="0" applyProtection="0"/>
    <xf numFmtId="0" fontId="93" fillId="0" borderId="22" applyNumberFormat="0" applyFill="0" applyAlignment="0" applyProtection="0"/>
    <xf numFmtId="0" fontId="27" fillId="0" borderId="20" applyNumberFormat="0" applyFill="0" applyAlignment="0" applyProtection="0"/>
    <xf numFmtId="0" fontId="93" fillId="0" borderId="22" applyNumberFormat="0" applyFill="0" applyAlignment="0" applyProtection="0"/>
    <xf numFmtId="0" fontId="71" fillId="0" borderId="21" applyNumberFormat="0" applyFont="0" applyBorder="0" applyAlignment="0" applyProtection="0"/>
    <xf numFmtId="0" fontId="82" fillId="0" borderId="21" applyNumberFormat="0" applyFont="0" applyBorder="0" applyAlignment="0" applyProtection="0"/>
    <xf numFmtId="39" fontId="66" fillId="0" borderId="0">
      <protection locked="0"/>
    </xf>
    <xf numFmtId="0" fontId="44" fillId="0" borderId="0" applyNumberFormat="0" applyFont="0" applyFill="0" applyBorder="0" applyProtection="0"/>
    <xf numFmtId="0" fontId="44" fillId="0" borderId="0" applyNumberFormat="0" applyFont="0" applyFill="0" applyBorder="0" applyProtection="0">
      <alignment vertical="center"/>
    </xf>
    <xf numFmtId="0" fontId="44" fillId="0" borderId="0" applyNumberFormat="0" applyFont="0" applyFill="0" applyBorder="0" applyProtection="0">
      <alignment vertical="top"/>
    </xf>
    <xf numFmtId="0" fontId="28" fillId="0" borderId="0" applyNumberFormat="0" applyFill="0" applyBorder="0" applyAlignment="0" applyProtection="0"/>
    <xf numFmtId="0" fontId="28" fillId="0" borderId="0" applyNumberFormat="0" applyFill="0" applyBorder="0" applyAlignment="0" applyProtection="0"/>
    <xf numFmtId="0" fontId="94" fillId="0" borderId="0" applyNumberFormat="0" applyFill="0" applyBorder="0" applyAlignment="0" applyProtection="0"/>
    <xf numFmtId="0" fontId="55" fillId="0" borderId="0"/>
    <xf numFmtId="0" fontId="36" fillId="0" borderId="0">
      <alignment horizontal="left"/>
    </xf>
    <xf numFmtId="169" fontId="32" fillId="33" borderId="0">
      <alignment horizontal="right" vertical="center"/>
    </xf>
    <xf numFmtId="0" fontId="36" fillId="0" borderId="0">
      <alignment horizontal="left"/>
    </xf>
    <xf numFmtId="176" fontId="35" fillId="0" borderId="0">
      <alignment horizontal="right" vertical="center"/>
    </xf>
    <xf numFmtId="178" fontId="35" fillId="0" borderId="0">
      <alignment horizontal="right" vertical="center"/>
    </xf>
    <xf numFmtId="0" fontId="32" fillId="0" borderId="0">
      <alignment vertical="center"/>
    </xf>
    <xf numFmtId="0" fontId="56" fillId="0" borderId="23" applyNumberFormat="0">
      <alignment vertical="center"/>
    </xf>
    <xf numFmtId="0" fontId="31" fillId="0" borderId="0">
      <alignment horizontal="left" vertical="center"/>
    </xf>
    <xf numFmtId="193" fontId="35" fillId="0" borderId="0">
      <alignment horizontal="right" vertical="center"/>
    </xf>
    <xf numFmtId="194" fontId="57" fillId="0" borderId="23">
      <alignment horizontal="right" vertical="center"/>
    </xf>
    <xf numFmtId="1" fontId="67" fillId="0" borderId="0">
      <alignment horizontal="center"/>
    </xf>
    <xf numFmtId="1" fontId="68" fillId="0" borderId="0">
      <alignment horizontal="centerContinuous"/>
    </xf>
    <xf numFmtId="0" fontId="2" fillId="0" borderId="0"/>
    <xf numFmtId="0" fontId="1" fillId="0" borderId="0"/>
    <xf numFmtId="0" fontId="4" fillId="0" borderId="0"/>
    <xf numFmtId="0" fontId="4" fillId="0" borderId="0"/>
    <xf numFmtId="0" fontId="4" fillId="0" borderId="0"/>
  </cellStyleXfs>
  <cellXfs count="184">
    <xf numFmtId="0" fontId="0" fillId="0" borderId="0" xfId="0"/>
    <xf numFmtId="0" fontId="0" fillId="34" borderId="0" xfId="0" applyFill="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34" borderId="28" xfId="0" applyFill="1" applyBorder="1"/>
    <xf numFmtId="0" fontId="0" fillId="34" borderId="29" xfId="0" applyFill="1" applyBorder="1"/>
    <xf numFmtId="0" fontId="7" fillId="0" borderId="0" xfId="0" applyFont="1"/>
    <xf numFmtId="0" fontId="7" fillId="0" borderId="0" xfId="0" applyFont="1" applyAlignment="1">
      <alignment vertical="center" wrapText="1"/>
    </xf>
    <xf numFmtId="0" fontId="7" fillId="0" borderId="33" xfId="0" applyFont="1" applyBorder="1" applyAlignment="1">
      <alignment vertical="center" wrapText="1"/>
    </xf>
    <xf numFmtId="0" fontId="7" fillId="0" borderId="32" xfId="0" applyFont="1" applyBorder="1" applyAlignment="1">
      <alignment vertical="center" wrapText="1"/>
    </xf>
    <xf numFmtId="168" fontId="7" fillId="0" borderId="33" xfId="0" applyNumberFormat="1" applyFont="1" applyBorder="1" applyAlignment="1">
      <alignment vertical="center" wrapText="1"/>
    </xf>
    <xf numFmtId="0" fontId="7" fillId="0" borderId="32" xfId="0" applyFont="1" applyBorder="1" applyAlignment="1">
      <alignment horizontal="right" vertical="center" wrapText="1"/>
    </xf>
    <xf numFmtId="0" fontId="8" fillId="0" borderId="0" xfId="0" applyFont="1" applyAlignment="1">
      <alignment vertical="center" wrapText="1"/>
    </xf>
    <xf numFmtId="0" fontId="7" fillId="0" borderId="12" xfId="0" applyFont="1" applyBorder="1" applyAlignment="1">
      <alignment vertical="center" wrapText="1"/>
    </xf>
    <xf numFmtId="1" fontId="7" fillId="0" borderId="12" xfId="0" applyNumberFormat="1" applyFont="1" applyBorder="1" applyAlignment="1">
      <alignment vertical="center" wrapText="1"/>
    </xf>
    <xf numFmtId="1" fontId="7" fillId="0" borderId="36" xfId="0" applyNumberFormat="1" applyFont="1" applyBorder="1" applyAlignment="1">
      <alignment vertical="center" wrapText="1"/>
    </xf>
    <xf numFmtId="0" fontId="7" fillId="0" borderId="35" xfId="0" applyFont="1" applyBorder="1" applyAlignment="1">
      <alignment vertical="center" wrapText="1"/>
    </xf>
    <xf numFmtId="0" fontId="7" fillId="0" borderId="34" xfId="0" applyFont="1" applyBorder="1" applyAlignment="1">
      <alignment vertical="center" wrapText="1"/>
    </xf>
    <xf numFmtId="1" fontId="7" fillId="0" borderId="33" xfId="0" applyNumberFormat="1" applyFont="1" applyBorder="1" applyAlignment="1">
      <alignment vertical="center" wrapText="1"/>
    </xf>
    <xf numFmtId="186" fontId="7" fillId="0" borderId="12" xfId="0" applyNumberFormat="1" applyFont="1" applyBorder="1" applyAlignment="1">
      <alignment vertical="center" wrapText="1"/>
    </xf>
    <xf numFmtId="0" fontId="7" fillId="0" borderId="33" xfId="0" applyFont="1" applyBorder="1" applyAlignment="1">
      <alignment horizontal="right" vertical="center" wrapText="1"/>
    </xf>
    <xf numFmtId="197" fontId="7" fillId="0" borderId="12" xfId="0" applyNumberFormat="1" applyFont="1" applyBorder="1" applyAlignment="1">
      <alignment vertical="center" wrapText="1"/>
    </xf>
    <xf numFmtId="0" fontId="58" fillId="0" borderId="33" xfId="0" applyFont="1" applyBorder="1" applyAlignment="1">
      <alignment vertical="center" wrapText="1"/>
    </xf>
    <xf numFmtId="0" fontId="58" fillId="0" borderId="32" xfId="0" applyFont="1" applyBorder="1" applyAlignment="1">
      <alignment vertical="center" wrapText="1"/>
    </xf>
    <xf numFmtId="0" fontId="58" fillId="0" borderId="12" xfId="0" applyFont="1" applyBorder="1" applyAlignment="1">
      <alignment vertical="center" wrapText="1"/>
    </xf>
    <xf numFmtId="0" fontId="96" fillId="0" borderId="0" xfId="0" applyFont="1"/>
    <xf numFmtId="0" fontId="97" fillId="0" borderId="0" xfId="2255" applyFont="1"/>
    <xf numFmtId="0" fontId="1" fillId="0" borderId="0" xfId="2255"/>
    <xf numFmtId="0" fontId="98" fillId="0" borderId="0" xfId="2255" applyFont="1"/>
    <xf numFmtId="0" fontId="0" fillId="0" borderId="28" xfId="0" applyBorder="1" applyAlignment="1">
      <alignment vertical="center"/>
    </xf>
    <xf numFmtId="0" fontId="0" fillId="0" borderId="29" xfId="0" applyBorder="1" applyAlignment="1">
      <alignment vertical="center"/>
    </xf>
    <xf numFmtId="0" fontId="0" fillId="0" borderId="0" xfId="0" applyAlignment="1">
      <alignment vertical="center"/>
    </xf>
    <xf numFmtId="0" fontId="0" fillId="34" borderId="0" xfId="0" applyFill="1" applyAlignment="1">
      <alignment vertical="center"/>
    </xf>
    <xf numFmtId="0" fontId="6" fillId="0" borderId="1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Alignment="1">
      <alignment vertical="center"/>
    </xf>
    <xf numFmtId="0" fontId="6" fillId="0" borderId="12" xfId="0" applyFont="1" applyBorder="1" applyAlignment="1">
      <alignment vertical="center"/>
    </xf>
    <xf numFmtId="168" fontId="4" fillId="0" borderId="12" xfId="0" applyNumberFormat="1" applyFont="1" applyBorder="1" applyAlignment="1">
      <alignment horizontal="center" vertical="center"/>
    </xf>
    <xf numFmtId="0" fontId="4" fillId="0" borderId="32" xfId="0" applyFont="1" applyBorder="1" applyAlignment="1">
      <alignment horizontal="center" vertical="center"/>
    </xf>
    <xf numFmtId="168" fontId="4" fillId="0" borderId="33" xfId="0" applyNumberFormat="1" applyFont="1" applyBorder="1" applyAlignment="1">
      <alignment horizontal="center" vertical="center"/>
    </xf>
    <xf numFmtId="0" fontId="0" fillId="0" borderId="30" xfId="0" applyBorder="1" applyAlignment="1">
      <alignment vertical="center"/>
    </xf>
    <xf numFmtId="0" fontId="6" fillId="0" borderId="35" xfId="0" applyFont="1" applyBorder="1" applyAlignment="1">
      <alignment vertical="center"/>
    </xf>
    <xf numFmtId="168" fontId="4" fillId="0" borderId="35" xfId="0" applyNumberFormat="1" applyFont="1" applyBorder="1" applyAlignment="1">
      <alignment horizontal="center" vertical="center"/>
    </xf>
    <xf numFmtId="0" fontId="0" fillId="0" borderId="31" xfId="0" applyBorder="1" applyAlignment="1">
      <alignment vertical="center"/>
    </xf>
    <xf numFmtId="168" fontId="0" fillId="0" borderId="0" xfId="0" applyNumberFormat="1" applyAlignment="1">
      <alignment vertical="center"/>
    </xf>
    <xf numFmtId="15" fontId="95" fillId="0" borderId="0" xfId="0" applyNumberFormat="1" applyFont="1" applyAlignment="1">
      <alignment vertical="center"/>
    </xf>
    <xf numFmtId="0" fontId="4" fillId="0" borderId="55" xfId="0" applyFont="1" applyBorder="1" applyAlignment="1">
      <alignment horizontal="center" vertical="center"/>
    </xf>
    <xf numFmtId="168" fontId="4" fillId="0" borderId="37" xfId="0" applyNumberFormat="1" applyFont="1" applyBorder="1" applyAlignment="1">
      <alignment horizontal="center" vertical="center"/>
    </xf>
    <xf numFmtId="168" fontId="4" fillId="0" borderId="57" xfId="0" applyNumberFormat="1" applyFont="1" applyBorder="1" applyAlignment="1">
      <alignment horizontal="center" vertical="center"/>
    </xf>
    <xf numFmtId="0" fontId="6" fillId="0" borderId="24" xfId="0" applyFont="1" applyBorder="1" applyAlignment="1">
      <alignment vertical="center"/>
    </xf>
    <xf numFmtId="168" fontId="4" fillId="0" borderId="24" xfId="0" applyNumberFormat="1" applyFont="1" applyBorder="1" applyAlignment="1">
      <alignment horizontal="center" vertical="center"/>
    </xf>
    <xf numFmtId="0" fontId="4" fillId="0" borderId="58" xfId="0" applyFont="1" applyBorder="1" applyAlignment="1">
      <alignment horizontal="center" vertical="center"/>
    </xf>
    <xf numFmtId="168" fontId="4" fillId="0" borderId="59" xfId="0" applyNumberFormat="1" applyFont="1" applyBorder="1" applyAlignment="1">
      <alignment horizontal="center" vertical="center"/>
    </xf>
    <xf numFmtId="0" fontId="6" fillId="0" borderId="54" xfId="0" applyFont="1" applyBorder="1" applyAlignment="1">
      <alignment horizontal="center" vertical="center"/>
    </xf>
    <xf numFmtId="168" fontId="4" fillId="0" borderId="60" xfId="0" applyNumberFormat="1" applyFont="1" applyBorder="1" applyAlignment="1">
      <alignment horizontal="center" vertical="center"/>
    </xf>
    <xf numFmtId="168" fontId="4" fillId="0" borderId="54" xfId="0" applyNumberFormat="1" applyFont="1" applyBorder="1" applyAlignment="1">
      <alignment horizontal="center" vertical="center"/>
    </xf>
    <xf numFmtId="168" fontId="4" fillId="0" borderId="61" xfId="0" applyNumberFormat="1" applyFont="1" applyBorder="1" applyAlignment="1">
      <alignment horizontal="center" vertical="center"/>
    </xf>
    <xf numFmtId="168" fontId="4" fillId="0" borderId="62" xfId="0" applyNumberFormat="1" applyFont="1" applyBorder="1" applyAlignment="1">
      <alignment horizontal="center" vertical="center"/>
    </xf>
    <xf numFmtId="0" fontId="0" fillId="41" borderId="25" xfId="0" applyFill="1" applyBorder="1" applyAlignment="1">
      <alignment vertical="center"/>
    </xf>
    <xf numFmtId="0" fontId="0" fillId="41" borderId="26" xfId="0" applyFill="1" applyBorder="1" applyAlignment="1">
      <alignment vertical="center"/>
    </xf>
    <xf numFmtId="0" fontId="0" fillId="41" borderId="27" xfId="0" applyFill="1" applyBorder="1" applyAlignment="1">
      <alignment vertical="center"/>
    </xf>
    <xf numFmtId="0" fontId="0" fillId="41" borderId="0" xfId="0" applyFill="1" applyAlignment="1">
      <alignment vertical="center"/>
    </xf>
    <xf numFmtId="0" fontId="100" fillId="0" borderId="0" xfId="0" applyFont="1" applyAlignment="1">
      <alignment vertical="center"/>
    </xf>
    <xf numFmtId="0" fontId="101" fillId="0" borderId="0" xfId="0" applyFont="1" applyAlignment="1">
      <alignment vertical="center"/>
    </xf>
    <xf numFmtId="0" fontId="4" fillId="0" borderId="56" xfId="0" applyFont="1" applyBorder="1" applyAlignment="1">
      <alignment horizontal="center" vertical="center" wrapText="1"/>
    </xf>
    <xf numFmtId="168" fontId="4" fillId="0" borderId="56"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168" fontId="101" fillId="0" borderId="0" xfId="0" applyNumberFormat="1" applyFont="1" applyAlignment="1">
      <alignment vertical="center"/>
    </xf>
    <xf numFmtId="168" fontId="4" fillId="0" borderId="0" xfId="0" applyNumberFormat="1" applyFont="1" applyAlignment="1">
      <alignment horizontal="center" vertical="center" wrapText="1"/>
    </xf>
    <xf numFmtId="168" fontId="4" fillId="0" borderId="53" xfId="0" applyNumberFormat="1"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vertical="center"/>
    </xf>
    <xf numFmtId="0" fontId="4" fillId="0" borderId="0" xfId="2257" applyAlignment="1" applyProtection="1">
      <alignment vertical="center"/>
      <protection locked="0"/>
    </xf>
    <xf numFmtId="0" fontId="6" fillId="0" borderId="53" xfId="0" applyFont="1" applyBorder="1" applyAlignment="1">
      <alignment horizontal="center" vertical="center"/>
    </xf>
    <xf numFmtId="168" fontId="0" fillId="0" borderId="0" xfId="0" applyNumberFormat="1"/>
    <xf numFmtId="0" fontId="99" fillId="0" borderId="0" xfId="0" applyFont="1" applyAlignment="1">
      <alignment vertical="center"/>
    </xf>
    <xf numFmtId="0" fontId="0" fillId="0" borderId="0" xfId="0" applyAlignment="1">
      <alignment horizontal="center" vertical="center"/>
    </xf>
    <xf numFmtId="0" fontId="4" fillId="0" borderId="63" xfId="0" applyFont="1" applyBorder="1" applyAlignment="1">
      <alignment vertical="center" wrapText="1"/>
    </xf>
    <xf numFmtId="0" fontId="4" fillId="0" borderId="60" xfId="0" applyFont="1" applyBorder="1" applyAlignment="1">
      <alignment horizontal="center" vertical="center" wrapText="1"/>
    </xf>
    <xf numFmtId="0" fontId="4" fillId="0" borderId="63" xfId="0" applyFont="1" applyBorder="1" applyAlignment="1">
      <alignment horizontal="left" vertical="center" wrapText="1"/>
    </xf>
    <xf numFmtId="168" fontId="4" fillId="0" borderId="60" xfId="0" quotePrefix="1" applyNumberFormat="1" applyFont="1" applyBorder="1" applyAlignment="1">
      <alignment horizontal="center" vertical="center" wrapText="1"/>
    </xf>
    <xf numFmtId="168" fontId="4" fillId="0" borderId="60" xfId="0" applyNumberFormat="1" applyFont="1" applyBorder="1" applyAlignment="1">
      <alignment horizontal="center" vertical="center" wrapText="1"/>
    </xf>
    <xf numFmtId="0" fontId="6" fillId="0" borderId="63" xfId="0" applyFont="1" applyBorder="1" applyAlignment="1">
      <alignment vertical="center" wrapText="1"/>
    </xf>
    <xf numFmtId="168" fontId="6" fillId="0" borderId="60" xfId="0" applyNumberFormat="1" applyFont="1" applyBorder="1" applyAlignment="1">
      <alignment horizontal="center" vertical="center" wrapText="1"/>
    </xf>
    <xf numFmtId="0" fontId="6" fillId="0" borderId="52" xfId="0" applyFont="1" applyBorder="1" applyAlignment="1">
      <alignment vertical="center"/>
    </xf>
    <xf numFmtId="0" fontId="4" fillId="0" borderId="52" xfId="0" applyFont="1" applyBorder="1" applyAlignment="1">
      <alignment vertical="center" wrapText="1"/>
    </xf>
    <xf numFmtId="168" fontId="4" fillId="0" borderId="54" xfId="0" applyNumberFormat="1" applyFont="1" applyBorder="1" applyAlignment="1">
      <alignment horizontal="center" vertical="center" wrapText="1"/>
    </xf>
    <xf numFmtId="0" fontId="4" fillId="0" borderId="66" xfId="0" applyFont="1" applyBorder="1" applyAlignment="1">
      <alignment vertical="center" wrapText="1"/>
    </xf>
    <xf numFmtId="168" fontId="4" fillId="0" borderId="67" xfId="0" applyNumberFormat="1"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71" xfId="0" applyFont="1" applyBorder="1" applyAlignment="1">
      <alignment horizontal="center" vertical="center" wrapText="1"/>
    </xf>
    <xf numFmtId="0" fontId="103" fillId="0" borderId="0" xfId="2257" applyFont="1" applyAlignment="1" applyProtection="1">
      <alignment vertical="center"/>
      <protection locked="0"/>
    </xf>
    <xf numFmtId="168" fontId="4" fillId="0" borderId="82" xfId="0" applyNumberFormat="1" applyFont="1" applyBorder="1" applyAlignment="1">
      <alignment horizontal="center" vertical="center"/>
    </xf>
    <xf numFmtId="168" fontId="4" fillId="0" borderId="53" xfId="2256" applyNumberFormat="1" applyBorder="1" applyAlignment="1" applyProtection="1">
      <alignment horizontal="right" vertical="center" wrapText="1"/>
      <protection locked="0"/>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6" fillId="0" borderId="54"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37" xfId="0" applyFont="1" applyBorder="1" applyAlignment="1">
      <alignment vertical="center"/>
    </xf>
    <xf numFmtId="0" fontId="6" fillId="0" borderId="24" xfId="0" applyFont="1" applyBorder="1" applyAlignment="1">
      <alignment vertical="center"/>
    </xf>
    <xf numFmtId="0" fontId="6" fillId="0" borderId="55" xfId="0" applyFont="1" applyBorder="1" applyAlignment="1">
      <alignment horizontal="center" vertical="center"/>
    </xf>
    <xf numFmtId="0" fontId="6" fillId="0" borderId="58" xfId="0" applyFont="1" applyBorder="1" applyAlignment="1">
      <alignment horizontal="center" vertical="center"/>
    </xf>
    <xf numFmtId="0" fontId="6" fillId="0" borderId="64" xfId="0" applyFont="1" applyBorder="1" applyAlignment="1">
      <alignment horizontal="left" vertical="center"/>
    </xf>
    <xf numFmtId="0" fontId="6" fillId="0" borderId="65" xfId="0" applyFont="1" applyBorder="1" applyAlignment="1">
      <alignment horizontal="left" vertical="center"/>
    </xf>
    <xf numFmtId="0" fontId="6" fillId="0" borderId="61" xfId="0" applyFont="1" applyBorder="1" applyAlignment="1">
      <alignment horizontal="left" vertical="center"/>
    </xf>
    <xf numFmtId="0" fontId="6" fillId="0" borderId="64" xfId="0" applyFont="1" applyBorder="1" applyAlignment="1">
      <alignment vertical="center"/>
    </xf>
    <xf numFmtId="0" fontId="6" fillId="0" borderId="65" xfId="0" applyFont="1" applyBorder="1" applyAlignment="1">
      <alignment vertical="center"/>
    </xf>
    <xf numFmtId="0" fontId="6" fillId="0" borderId="61" xfId="0" applyFont="1" applyBorder="1" applyAlignment="1">
      <alignment vertical="center"/>
    </xf>
    <xf numFmtId="0" fontId="6" fillId="0" borderId="72" xfId="0" applyFont="1" applyBorder="1" applyAlignment="1">
      <alignment horizontal="left" vertical="center"/>
    </xf>
    <xf numFmtId="0" fontId="6" fillId="0" borderId="73" xfId="0" applyFont="1" applyBorder="1" applyAlignment="1">
      <alignment horizontal="left" vertical="center"/>
    </xf>
    <xf numFmtId="0" fontId="6" fillId="0" borderId="74" xfId="0" applyFont="1" applyBorder="1" applyAlignment="1">
      <alignment horizontal="left" vertical="center"/>
    </xf>
    <xf numFmtId="0" fontId="6" fillId="0" borderId="77" xfId="0" applyFont="1" applyBorder="1" applyAlignment="1">
      <alignment vertical="center" wrapText="1"/>
    </xf>
    <xf numFmtId="0" fontId="6" fillId="0" borderId="78" xfId="0" applyFont="1" applyBorder="1" applyAlignment="1">
      <alignment vertical="center" wrapText="1"/>
    </xf>
    <xf numFmtId="0" fontId="6" fillId="0" borderId="73"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76" xfId="0" applyFont="1" applyBorder="1" applyAlignment="1">
      <alignment horizontal="center" vertical="center" wrapText="1"/>
    </xf>
    <xf numFmtId="0" fontId="58" fillId="0" borderId="39" xfId="0" applyFont="1" applyBorder="1" applyAlignment="1">
      <alignment vertical="center" wrapText="1"/>
    </xf>
    <xf numFmtId="0" fontId="58" fillId="0" borderId="40" xfId="0" applyFont="1" applyBorder="1" applyAlignment="1">
      <alignment vertical="center" wrapText="1"/>
    </xf>
    <xf numFmtId="0" fontId="58" fillId="0" borderId="41" xfId="0" applyFont="1" applyBorder="1" applyAlignment="1">
      <alignment vertical="center" wrapText="1"/>
    </xf>
    <xf numFmtId="0" fontId="58" fillId="0" borderId="42" xfId="0" applyFont="1" applyBorder="1" applyAlignment="1">
      <alignment vertical="center" wrapText="1"/>
    </xf>
    <xf numFmtId="0" fontId="58" fillId="0" borderId="43" xfId="0" applyFont="1" applyBorder="1" applyAlignment="1">
      <alignment vertical="center" wrapText="1"/>
    </xf>
    <xf numFmtId="0" fontId="58" fillId="0" borderId="44" xfId="0" applyFont="1" applyBorder="1" applyAlignment="1">
      <alignment vertical="center" wrapText="1"/>
    </xf>
    <xf numFmtId="0" fontId="58" fillId="0" borderId="32" xfId="0" applyFont="1" applyBorder="1" applyAlignment="1">
      <alignment vertical="center" wrapText="1"/>
    </xf>
    <xf numFmtId="0" fontId="58" fillId="0" borderId="12" xfId="0" applyFont="1" applyBorder="1" applyAlignment="1">
      <alignment vertical="center" wrapText="1"/>
    </xf>
    <xf numFmtId="0" fontId="58" fillId="0" borderId="33" xfId="0" applyFont="1" applyBorder="1" applyAlignment="1">
      <alignment vertical="center" wrapText="1"/>
    </xf>
    <xf numFmtId="0" fontId="70" fillId="0" borderId="32" xfId="0" applyFont="1" applyBorder="1" applyAlignment="1">
      <alignment vertical="center" wrapText="1"/>
    </xf>
    <xf numFmtId="0" fontId="70" fillId="0" borderId="33" xfId="0" applyFont="1" applyBorder="1" applyAlignment="1">
      <alignment vertical="center" wrapText="1"/>
    </xf>
    <xf numFmtId="0" fontId="8" fillId="0" borderId="0" xfId="0" applyFont="1" applyAlignment="1">
      <alignment vertical="center" wrapText="1"/>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8" fillId="0" borderId="45" xfId="0" applyFont="1" applyBorder="1" applyAlignment="1">
      <alignment vertical="center" wrapText="1"/>
    </xf>
    <xf numFmtId="0" fontId="8" fillId="0" borderId="47" xfId="0" applyFont="1" applyBorder="1" applyAlignment="1">
      <alignment vertical="center" wrapText="1"/>
    </xf>
    <xf numFmtId="0" fontId="8" fillId="0" borderId="46" xfId="0" applyFont="1" applyBorder="1" applyAlignment="1">
      <alignment vertical="center" wrapText="1"/>
    </xf>
    <xf numFmtId="0" fontId="4" fillId="0" borderId="34" xfId="0" applyFont="1" applyBorder="1" applyAlignment="1">
      <alignment horizontal="center" vertical="center"/>
    </xf>
    <xf numFmtId="168" fontId="4" fillId="0" borderId="36" xfId="0" applyNumberFormat="1" applyFont="1" applyBorder="1" applyAlignment="1">
      <alignment horizontal="center" vertical="center"/>
    </xf>
    <xf numFmtId="168" fontId="4" fillId="0" borderId="83" xfId="0" applyNumberFormat="1" applyFont="1" applyBorder="1" applyAlignment="1">
      <alignment horizontal="center" vertical="center"/>
    </xf>
    <xf numFmtId="168" fontId="4" fillId="0" borderId="46" xfId="0" applyNumberFormat="1" applyFont="1" applyBorder="1" applyAlignment="1">
      <alignment horizontal="center" vertical="center"/>
    </xf>
    <xf numFmtId="168" fontId="4" fillId="0" borderId="53" xfId="2256" applyNumberFormat="1" applyFont="1" applyBorder="1" applyAlignment="1" applyProtection="1">
      <alignment horizontal="right" vertical="center" wrapText="1"/>
      <protection locked="0"/>
    </xf>
    <xf numFmtId="198" fontId="4" fillId="0" borderId="73" xfId="2257" applyNumberFormat="1" applyFont="1" applyBorder="1" applyAlignment="1" applyProtection="1">
      <alignment horizontal="right" vertical="center" wrapText="1"/>
      <protection locked="0"/>
    </xf>
    <xf numFmtId="198" fontId="4" fillId="0" borderId="56" xfId="2257" applyNumberFormat="1" applyFont="1" applyBorder="1" applyAlignment="1" applyProtection="1">
      <alignment horizontal="right" vertical="center" wrapText="1"/>
      <protection locked="0"/>
    </xf>
    <xf numFmtId="0" fontId="4" fillId="0" borderId="72" xfId="2257" applyFont="1" applyBorder="1" applyAlignment="1" applyProtection="1">
      <alignment horizontal="left" vertical="center" wrapText="1"/>
      <protection locked="0"/>
    </xf>
    <xf numFmtId="198" fontId="4" fillId="0" borderId="74" xfId="2257" applyNumberFormat="1" applyFont="1" applyBorder="1" applyAlignment="1" applyProtection="1">
      <alignment horizontal="right" vertical="center" wrapText="1"/>
      <protection locked="0"/>
    </xf>
    <xf numFmtId="0" fontId="4" fillId="0" borderId="84" xfId="2257" applyFont="1" applyBorder="1" applyAlignment="1" applyProtection="1">
      <alignment horizontal="left" vertical="center" wrapText="1"/>
      <protection locked="0"/>
    </xf>
    <xf numFmtId="198" fontId="4" fillId="0" borderId="0" xfId="2257" applyNumberFormat="1" applyFont="1" applyBorder="1" applyAlignment="1" applyProtection="1">
      <alignment horizontal="right" vertical="center" wrapText="1"/>
      <protection locked="0"/>
    </xf>
    <xf numFmtId="198" fontId="4" fillId="0" borderId="68" xfId="2257" applyNumberFormat="1" applyFont="1" applyBorder="1" applyAlignment="1" applyProtection="1">
      <alignment horizontal="right" vertical="center" wrapText="1"/>
      <protection locked="0"/>
    </xf>
    <xf numFmtId="0" fontId="4" fillId="0" borderId="85" xfId="2257" applyFont="1" applyBorder="1" applyAlignment="1" applyProtection="1">
      <alignment horizontal="left" vertical="center" wrapText="1"/>
      <protection locked="0"/>
    </xf>
    <xf numFmtId="198" fontId="4" fillId="0" borderId="69" xfId="2257" applyNumberFormat="1" applyFont="1" applyBorder="1" applyAlignment="1" applyProtection="1">
      <alignment horizontal="right" vertical="center" wrapText="1"/>
      <protection locked="0"/>
    </xf>
    <xf numFmtId="0" fontId="4" fillId="0" borderId="86" xfId="2257" applyFont="1" applyBorder="1" applyAlignment="1" applyProtection="1">
      <alignment horizontal="left" vertical="center" wrapText="1"/>
      <protection locked="0"/>
    </xf>
    <xf numFmtId="0" fontId="4" fillId="0" borderId="87" xfId="2257" applyFont="1" applyBorder="1" applyAlignment="1" applyProtection="1">
      <alignment horizontal="left" vertical="center" wrapText="1"/>
      <protection locked="0"/>
    </xf>
    <xf numFmtId="198" fontId="4" fillId="0" borderId="70" xfId="2257" applyNumberFormat="1" applyFont="1" applyBorder="1" applyAlignment="1" applyProtection="1">
      <alignment horizontal="right" vertical="center" wrapText="1"/>
      <protection locked="0"/>
    </xf>
    <xf numFmtId="198" fontId="4" fillId="0" borderId="71" xfId="2257" applyNumberFormat="1" applyFont="1" applyBorder="1" applyAlignment="1" applyProtection="1">
      <alignment horizontal="right" vertical="center" wrapText="1"/>
      <protection locked="0"/>
    </xf>
    <xf numFmtId="198" fontId="4" fillId="0" borderId="72" xfId="2257" applyNumberFormat="1" applyFont="1" applyBorder="1" applyAlignment="1" applyProtection="1">
      <alignment horizontal="right" vertical="center" wrapText="1"/>
      <protection locked="0"/>
    </xf>
    <xf numFmtId="198" fontId="4" fillId="0" borderId="88" xfId="2257" applyNumberFormat="1" applyFont="1" applyBorder="1" applyAlignment="1" applyProtection="1">
      <alignment horizontal="right" vertical="center" wrapText="1"/>
      <protection locked="0"/>
    </xf>
    <xf numFmtId="198" fontId="4" fillId="0" borderId="89" xfId="2257" applyNumberFormat="1" applyFont="1" applyBorder="1" applyAlignment="1" applyProtection="1">
      <alignment horizontal="right" vertical="center" wrapText="1"/>
      <protection locked="0"/>
    </xf>
    <xf numFmtId="198" fontId="4" fillId="0" borderId="87" xfId="2257" applyNumberFormat="1" applyFont="1" applyBorder="1" applyAlignment="1" applyProtection="1">
      <alignment horizontal="right" vertical="center" wrapText="1"/>
      <protection locked="0"/>
    </xf>
    <xf numFmtId="0" fontId="6" fillId="0" borderId="74" xfId="0" applyFont="1" applyBorder="1" applyAlignment="1">
      <alignment horizontal="center" vertical="center" wrapText="1"/>
    </xf>
    <xf numFmtId="0" fontId="6" fillId="0" borderId="71" xfId="0" applyFont="1" applyBorder="1" applyAlignment="1">
      <alignment horizontal="center" vertical="center" wrapText="1"/>
    </xf>
    <xf numFmtId="199" fontId="4" fillId="0" borderId="74" xfId="2257" applyNumberFormat="1" applyFont="1" applyBorder="1" applyAlignment="1" applyProtection="1">
      <alignment horizontal="right" vertical="center" wrapText="1"/>
      <protection locked="0"/>
    </xf>
    <xf numFmtId="199" fontId="4" fillId="0" borderId="91" xfId="2257" applyNumberFormat="1" applyFont="1" applyBorder="1" applyAlignment="1" applyProtection="1">
      <alignment horizontal="right" vertical="center" wrapText="1"/>
      <protection locked="0"/>
    </xf>
    <xf numFmtId="199" fontId="4" fillId="0" borderId="92" xfId="2257" applyNumberFormat="1" applyFont="1" applyBorder="1" applyAlignment="1" applyProtection="1">
      <alignment horizontal="right" vertical="center" wrapText="1"/>
      <protection locked="0"/>
    </xf>
    <xf numFmtId="199" fontId="4" fillId="0" borderId="93" xfId="2257" applyNumberFormat="1" applyFont="1" applyBorder="1" applyAlignment="1" applyProtection="1">
      <alignment horizontal="right" vertical="center" wrapText="1"/>
      <protection locked="0"/>
    </xf>
    <xf numFmtId="3" fontId="4" fillId="0" borderId="71" xfId="2257" applyNumberFormat="1" applyFont="1" applyBorder="1" applyAlignment="1" applyProtection="1">
      <alignment horizontal="right" vertical="center" wrapText="1"/>
      <protection locked="0"/>
    </xf>
    <xf numFmtId="0" fontId="4" fillId="0" borderId="77" xfId="2258" applyFont="1" applyBorder="1" applyAlignment="1" applyProtection="1">
      <alignment horizontal="left" vertical="center" wrapText="1"/>
      <protection locked="0"/>
    </xf>
    <xf numFmtId="0" fontId="4" fillId="0" borderId="79" xfId="2258" applyFont="1" applyBorder="1" applyAlignment="1" applyProtection="1">
      <alignment horizontal="left" vertical="center" wrapText="1"/>
      <protection locked="0"/>
    </xf>
    <xf numFmtId="0" fontId="4" fillId="0" borderId="80" xfId="2258" applyFont="1" applyBorder="1" applyAlignment="1" applyProtection="1">
      <alignment horizontal="left" vertical="center" wrapText="1"/>
      <protection locked="0"/>
    </xf>
    <xf numFmtId="0" fontId="4" fillId="0" borderId="81" xfId="2258" applyFont="1" applyBorder="1" applyAlignment="1" applyProtection="1">
      <alignment horizontal="left" vertical="center" wrapText="1"/>
      <protection locked="0"/>
    </xf>
    <xf numFmtId="0" fontId="6" fillId="0" borderId="77" xfId="0" applyFont="1" applyBorder="1" applyAlignment="1">
      <alignment horizontal="center" vertical="center" wrapText="1"/>
    </xf>
    <xf numFmtId="0" fontId="6" fillId="0" borderId="78" xfId="0" applyFont="1" applyBorder="1" applyAlignment="1">
      <alignment horizontal="center" vertical="center" wrapText="1"/>
    </xf>
    <xf numFmtId="198" fontId="4" fillId="0" borderId="77" xfId="2257" applyNumberFormat="1" applyFont="1" applyBorder="1" applyAlignment="1" applyProtection="1">
      <alignment horizontal="right" vertical="center" wrapText="1"/>
      <protection locked="0"/>
    </xf>
    <xf numFmtId="198" fontId="4" fillId="0" borderId="94" xfId="2257" applyNumberFormat="1" applyFont="1" applyBorder="1" applyAlignment="1" applyProtection="1">
      <alignment horizontal="right" vertical="center" wrapText="1"/>
      <protection locked="0"/>
    </xf>
    <xf numFmtId="198" fontId="4" fillId="0" borderId="90" xfId="2257" applyNumberFormat="1" applyFont="1" applyBorder="1" applyAlignment="1" applyProtection="1">
      <alignment horizontal="right" vertical="center" wrapText="1"/>
      <protection locked="0"/>
    </xf>
  </cellXfs>
  <cellStyles count="2259">
    <cellStyle name="_x000a_bidires=100_x000d_" xfId="1" xr:uid="{00000000-0005-0000-0000-000000000000}"/>
    <cellStyle name="_x000a_bidires=100_x000d_ 2" xfId="2" xr:uid="{00000000-0005-0000-0000-000001000000}"/>
    <cellStyle name="_x000a_bidires=100_x000d_ 2 2" xfId="3" xr:uid="{00000000-0005-0000-0000-000002000000}"/>
    <cellStyle name="_x000a_bidires=100_x000d_ 2 3" xfId="4" xr:uid="{00000000-0005-0000-0000-000003000000}"/>
    <cellStyle name="_x000a_bidires=100_x000d_ 2 4" xfId="5" xr:uid="{00000000-0005-0000-0000-000004000000}"/>
    <cellStyle name="_x000a_bidires=100_x000d_ 2 5" xfId="6" xr:uid="{00000000-0005-0000-0000-000005000000}"/>
    <cellStyle name="_x000a_bidires=100_x000d_ 2 6" xfId="7" xr:uid="{00000000-0005-0000-0000-000006000000}"/>
    <cellStyle name="_x000a_bidires=100_x000d_ 3" xfId="8" xr:uid="{00000000-0005-0000-0000-000007000000}"/>
    <cellStyle name="_x000a_bidires=100_x000d_ 4" xfId="9" xr:uid="{00000000-0005-0000-0000-000008000000}"/>
    <cellStyle name="_x000a_bidires=100_x000d_ 5" xfId="10" xr:uid="{00000000-0005-0000-0000-000009000000}"/>
    <cellStyle name="_x000a_bidires=100_x000d_ 6" xfId="11" xr:uid="{00000000-0005-0000-0000-00000A000000}"/>
    <cellStyle name="_x000a_bidires=100_x000d_ 7" xfId="12" xr:uid="{00000000-0005-0000-0000-00000B000000}"/>
    <cellStyle name="_x000a_bidires=100_x000d__BroadCommVal" xfId="13" xr:uid="{00000000-0005-0000-0000-00000C000000}"/>
    <cellStyle name="1985" xfId="14" xr:uid="{00000000-0005-0000-0000-00000D000000}"/>
    <cellStyle name="20% - Accent1" xfId="15" builtinId="30" customBuiltin="1"/>
    <cellStyle name="20% - Accent1 2" xfId="16" xr:uid="{00000000-0005-0000-0000-00000F000000}"/>
    <cellStyle name="20% - Accent1 2 2" xfId="17" xr:uid="{00000000-0005-0000-0000-000010000000}"/>
    <cellStyle name="20% - Accent1 2 2 2" xfId="18" xr:uid="{00000000-0005-0000-0000-000011000000}"/>
    <cellStyle name="20% - Accent1 2 2 3" xfId="19" xr:uid="{00000000-0005-0000-0000-000012000000}"/>
    <cellStyle name="20% - Accent1 2 3" xfId="20" xr:uid="{00000000-0005-0000-0000-000013000000}"/>
    <cellStyle name="20% - Accent1 2 4" xfId="21" xr:uid="{00000000-0005-0000-0000-000014000000}"/>
    <cellStyle name="20% - Accent1 3" xfId="22" xr:uid="{00000000-0005-0000-0000-000015000000}"/>
    <cellStyle name="20% - Accent1 3 2" xfId="23" xr:uid="{00000000-0005-0000-0000-000016000000}"/>
    <cellStyle name="20% - Accent1 3 3" xfId="24" xr:uid="{00000000-0005-0000-0000-000017000000}"/>
    <cellStyle name="20% - Accent1 4" xfId="25" xr:uid="{00000000-0005-0000-0000-000018000000}"/>
    <cellStyle name="20% - Accent1 4 2" xfId="26" xr:uid="{00000000-0005-0000-0000-000019000000}"/>
    <cellStyle name="20% - Accent1 4 3" xfId="27" xr:uid="{00000000-0005-0000-0000-00001A000000}"/>
    <cellStyle name="20% - Accent1 5" xfId="28" xr:uid="{00000000-0005-0000-0000-00001B000000}"/>
    <cellStyle name="20% - Accent1 5 2" xfId="29" xr:uid="{00000000-0005-0000-0000-00001C000000}"/>
    <cellStyle name="20% - Accent1 5 2 2" xfId="30" xr:uid="{00000000-0005-0000-0000-00001D000000}"/>
    <cellStyle name="20% - Accent1 5 2 3" xfId="31" xr:uid="{00000000-0005-0000-0000-00001E000000}"/>
    <cellStyle name="20% - Accent1 5 3" xfId="32" xr:uid="{00000000-0005-0000-0000-00001F000000}"/>
    <cellStyle name="20% - Accent1 5 3 2" xfId="33" xr:uid="{00000000-0005-0000-0000-000020000000}"/>
    <cellStyle name="20% - Accent1 5 3 3" xfId="34" xr:uid="{00000000-0005-0000-0000-000021000000}"/>
    <cellStyle name="20% - Accent1 5 4" xfId="35" xr:uid="{00000000-0005-0000-0000-000022000000}"/>
    <cellStyle name="20% - Accent1 5 4 2" xfId="36" xr:uid="{00000000-0005-0000-0000-000023000000}"/>
    <cellStyle name="20% - Accent1 5 5" xfId="37" xr:uid="{00000000-0005-0000-0000-000024000000}"/>
    <cellStyle name="20% - Accent1 5 6" xfId="38" xr:uid="{00000000-0005-0000-0000-000025000000}"/>
    <cellStyle name="20% - Accent1 5 7" xfId="39" xr:uid="{00000000-0005-0000-0000-000026000000}"/>
    <cellStyle name="20% - Accent1 6" xfId="40" xr:uid="{00000000-0005-0000-0000-000027000000}"/>
    <cellStyle name="20% - Accent1 6 2" xfId="41" xr:uid="{00000000-0005-0000-0000-000028000000}"/>
    <cellStyle name="20% - Accent1 6 2 2" xfId="42" xr:uid="{00000000-0005-0000-0000-000029000000}"/>
    <cellStyle name="20% - Accent1 6 3" xfId="43" xr:uid="{00000000-0005-0000-0000-00002A000000}"/>
    <cellStyle name="20% - Accent1 6 3 2" xfId="44" xr:uid="{00000000-0005-0000-0000-00002B000000}"/>
    <cellStyle name="20% - Accent1 6 3 3" xfId="45" xr:uid="{00000000-0005-0000-0000-00002C000000}"/>
    <cellStyle name="20% - Accent1 6 4" xfId="46" xr:uid="{00000000-0005-0000-0000-00002D000000}"/>
    <cellStyle name="20% - Accent1 6 4 2" xfId="47" xr:uid="{00000000-0005-0000-0000-00002E000000}"/>
    <cellStyle name="20% - Accent1 6 5" xfId="48" xr:uid="{00000000-0005-0000-0000-00002F000000}"/>
    <cellStyle name="20% - Accent1 6 6" xfId="49" xr:uid="{00000000-0005-0000-0000-000030000000}"/>
    <cellStyle name="20% - Accent1 7" xfId="50" xr:uid="{00000000-0005-0000-0000-000031000000}"/>
    <cellStyle name="20% - Accent1 8" xfId="51" xr:uid="{00000000-0005-0000-0000-000032000000}"/>
    <cellStyle name="20% - Accent2" xfId="52" builtinId="34" customBuiltin="1"/>
    <cellStyle name="20% - Accent2 2" xfId="53" xr:uid="{00000000-0005-0000-0000-000034000000}"/>
    <cellStyle name="20% - Accent2 2 2" xfId="54" xr:uid="{00000000-0005-0000-0000-000035000000}"/>
    <cellStyle name="20% - Accent2 2 2 2" xfId="55" xr:uid="{00000000-0005-0000-0000-000036000000}"/>
    <cellStyle name="20% - Accent2 2 2 3" xfId="56" xr:uid="{00000000-0005-0000-0000-000037000000}"/>
    <cellStyle name="20% - Accent2 2 3" xfId="57" xr:uid="{00000000-0005-0000-0000-000038000000}"/>
    <cellStyle name="20% - Accent2 2 4" xfId="58" xr:uid="{00000000-0005-0000-0000-000039000000}"/>
    <cellStyle name="20% - Accent2 3" xfId="59" xr:uid="{00000000-0005-0000-0000-00003A000000}"/>
    <cellStyle name="20% - Accent2 3 2" xfId="60" xr:uid="{00000000-0005-0000-0000-00003B000000}"/>
    <cellStyle name="20% - Accent2 3 3" xfId="61" xr:uid="{00000000-0005-0000-0000-00003C000000}"/>
    <cellStyle name="20% - Accent2 4" xfId="62" xr:uid="{00000000-0005-0000-0000-00003D000000}"/>
    <cellStyle name="20% - Accent2 4 2" xfId="63" xr:uid="{00000000-0005-0000-0000-00003E000000}"/>
    <cellStyle name="20% - Accent2 4 3" xfId="64" xr:uid="{00000000-0005-0000-0000-00003F000000}"/>
    <cellStyle name="20% - Accent2 5" xfId="65" xr:uid="{00000000-0005-0000-0000-000040000000}"/>
    <cellStyle name="20% - Accent2 5 2" xfId="66" xr:uid="{00000000-0005-0000-0000-000041000000}"/>
    <cellStyle name="20% - Accent2 5 2 2" xfId="67" xr:uid="{00000000-0005-0000-0000-000042000000}"/>
    <cellStyle name="20% - Accent2 5 2 3" xfId="68" xr:uid="{00000000-0005-0000-0000-000043000000}"/>
    <cellStyle name="20% - Accent2 5 3" xfId="69" xr:uid="{00000000-0005-0000-0000-000044000000}"/>
    <cellStyle name="20% - Accent2 5 3 2" xfId="70" xr:uid="{00000000-0005-0000-0000-000045000000}"/>
    <cellStyle name="20% - Accent2 5 3 3" xfId="71" xr:uid="{00000000-0005-0000-0000-000046000000}"/>
    <cellStyle name="20% - Accent2 5 4" xfId="72" xr:uid="{00000000-0005-0000-0000-000047000000}"/>
    <cellStyle name="20% - Accent2 5 4 2" xfId="73" xr:uid="{00000000-0005-0000-0000-000048000000}"/>
    <cellStyle name="20% - Accent2 5 5" xfId="74" xr:uid="{00000000-0005-0000-0000-000049000000}"/>
    <cellStyle name="20% - Accent2 5 6" xfId="75" xr:uid="{00000000-0005-0000-0000-00004A000000}"/>
    <cellStyle name="20% - Accent2 5 7" xfId="76" xr:uid="{00000000-0005-0000-0000-00004B000000}"/>
    <cellStyle name="20% - Accent2 6" xfId="77" xr:uid="{00000000-0005-0000-0000-00004C000000}"/>
    <cellStyle name="20% - Accent2 6 2" xfId="78" xr:uid="{00000000-0005-0000-0000-00004D000000}"/>
    <cellStyle name="20% - Accent2 6 2 2" xfId="79" xr:uid="{00000000-0005-0000-0000-00004E000000}"/>
    <cellStyle name="20% - Accent2 6 3" xfId="80" xr:uid="{00000000-0005-0000-0000-00004F000000}"/>
    <cellStyle name="20% - Accent2 6 3 2" xfId="81" xr:uid="{00000000-0005-0000-0000-000050000000}"/>
    <cellStyle name="20% - Accent2 6 3 3" xfId="82" xr:uid="{00000000-0005-0000-0000-000051000000}"/>
    <cellStyle name="20% - Accent2 6 4" xfId="83" xr:uid="{00000000-0005-0000-0000-000052000000}"/>
    <cellStyle name="20% - Accent2 6 4 2" xfId="84" xr:uid="{00000000-0005-0000-0000-000053000000}"/>
    <cellStyle name="20% - Accent2 6 5" xfId="85" xr:uid="{00000000-0005-0000-0000-000054000000}"/>
    <cellStyle name="20% - Accent2 6 6" xfId="86" xr:uid="{00000000-0005-0000-0000-000055000000}"/>
    <cellStyle name="20% - Accent2 7" xfId="87" xr:uid="{00000000-0005-0000-0000-000056000000}"/>
    <cellStyle name="20% - Accent2 8" xfId="88" xr:uid="{00000000-0005-0000-0000-000057000000}"/>
    <cellStyle name="20% - Accent3" xfId="89" builtinId="38" customBuiltin="1"/>
    <cellStyle name="20% - Accent3 2" xfId="90" xr:uid="{00000000-0005-0000-0000-000059000000}"/>
    <cellStyle name="20% - Accent3 2 2" xfId="91" xr:uid="{00000000-0005-0000-0000-00005A000000}"/>
    <cellStyle name="20% - Accent3 2 2 2" xfId="92" xr:uid="{00000000-0005-0000-0000-00005B000000}"/>
    <cellStyle name="20% - Accent3 2 2 3" xfId="93" xr:uid="{00000000-0005-0000-0000-00005C000000}"/>
    <cellStyle name="20% - Accent3 2 3" xfId="94" xr:uid="{00000000-0005-0000-0000-00005D000000}"/>
    <cellStyle name="20% - Accent3 2 4" xfId="95" xr:uid="{00000000-0005-0000-0000-00005E000000}"/>
    <cellStyle name="20% - Accent3 3" xfId="96" xr:uid="{00000000-0005-0000-0000-00005F000000}"/>
    <cellStyle name="20% - Accent3 3 2" xfId="97" xr:uid="{00000000-0005-0000-0000-000060000000}"/>
    <cellStyle name="20% - Accent3 3 3" xfId="98" xr:uid="{00000000-0005-0000-0000-000061000000}"/>
    <cellStyle name="20% - Accent3 4" xfId="99" xr:uid="{00000000-0005-0000-0000-000062000000}"/>
    <cellStyle name="20% - Accent3 4 2" xfId="100" xr:uid="{00000000-0005-0000-0000-000063000000}"/>
    <cellStyle name="20% - Accent3 4 3" xfId="101" xr:uid="{00000000-0005-0000-0000-000064000000}"/>
    <cellStyle name="20% - Accent3 5" xfId="102" xr:uid="{00000000-0005-0000-0000-000065000000}"/>
    <cellStyle name="20% - Accent3 5 2" xfId="103" xr:uid="{00000000-0005-0000-0000-000066000000}"/>
    <cellStyle name="20% - Accent3 5 2 2" xfId="104" xr:uid="{00000000-0005-0000-0000-000067000000}"/>
    <cellStyle name="20% - Accent3 5 2 3" xfId="105" xr:uid="{00000000-0005-0000-0000-000068000000}"/>
    <cellStyle name="20% - Accent3 5 3" xfId="106" xr:uid="{00000000-0005-0000-0000-000069000000}"/>
    <cellStyle name="20% - Accent3 5 3 2" xfId="107" xr:uid="{00000000-0005-0000-0000-00006A000000}"/>
    <cellStyle name="20% - Accent3 5 3 3" xfId="108" xr:uid="{00000000-0005-0000-0000-00006B000000}"/>
    <cellStyle name="20% - Accent3 5 4" xfId="109" xr:uid="{00000000-0005-0000-0000-00006C000000}"/>
    <cellStyle name="20% - Accent3 5 4 2" xfId="110" xr:uid="{00000000-0005-0000-0000-00006D000000}"/>
    <cellStyle name="20% - Accent3 5 5" xfId="111" xr:uid="{00000000-0005-0000-0000-00006E000000}"/>
    <cellStyle name="20% - Accent3 5 6" xfId="112" xr:uid="{00000000-0005-0000-0000-00006F000000}"/>
    <cellStyle name="20% - Accent3 5 7" xfId="113" xr:uid="{00000000-0005-0000-0000-000070000000}"/>
    <cellStyle name="20% - Accent3 6" xfId="114" xr:uid="{00000000-0005-0000-0000-000071000000}"/>
    <cellStyle name="20% - Accent3 6 2" xfId="115" xr:uid="{00000000-0005-0000-0000-000072000000}"/>
    <cellStyle name="20% - Accent3 6 2 2" xfId="116" xr:uid="{00000000-0005-0000-0000-000073000000}"/>
    <cellStyle name="20% - Accent3 6 3" xfId="117" xr:uid="{00000000-0005-0000-0000-000074000000}"/>
    <cellStyle name="20% - Accent3 6 3 2" xfId="118" xr:uid="{00000000-0005-0000-0000-000075000000}"/>
    <cellStyle name="20% - Accent3 6 3 3" xfId="119" xr:uid="{00000000-0005-0000-0000-000076000000}"/>
    <cellStyle name="20% - Accent3 6 4" xfId="120" xr:uid="{00000000-0005-0000-0000-000077000000}"/>
    <cellStyle name="20% - Accent3 6 4 2" xfId="121" xr:uid="{00000000-0005-0000-0000-000078000000}"/>
    <cellStyle name="20% - Accent3 6 5" xfId="122" xr:uid="{00000000-0005-0000-0000-000079000000}"/>
    <cellStyle name="20% - Accent3 6 6" xfId="123" xr:uid="{00000000-0005-0000-0000-00007A000000}"/>
    <cellStyle name="20% - Accent3 7" xfId="124" xr:uid="{00000000-0005-0000-0000-00007B000000}"/>
    <cellStyle name="20% - Accent3 8" xfId="125" xr:uid="{00000000-0005-0000-0000-00007C000000}"/>
    <cellStyle name="20% - Accent4" xfId="126" builtinId="42" customBuiltin="1"/>
    <cellStyle name="20% - Accent4 2" xfId="127" xr:uid="{00000000-0005-0000-0000-00007E000000}"/>
    <cellStyle name="20% - Accent4 2 2" xfId="128" xr:uid="{00000000-0005-0000-0000-00007F000000}"/>
    <cellStyle name="20% - Accent4 2 2 2" xfId="129" xr:uid="{00000000-0005-0000-0000-000080000000}"/>
    <cellStyle name="20% - Accent4 2 2 3" xfId="130" xr:uid="{00000000-0005-0000-0000-000081000000}"/>
    <cellStyle name="20% - Accent4 2 3" xfId="131" xr:uid="{00000000-0005-0000-0000-000082000000}"/>
    <cellStyle name="20% - Accent4 2 4" xfId="132" xr:uid="{00000000-0005-0000-0000-000083000000}"/>
    <cellStyle name="20% - Accent4 3" xfId="133" xr:uid="{00000000-0005-0000-0000-000084000000}"/>
    <cellStyle name="20% - Accent4 3 2" xfId="134" xr:uid="{00000000-0005-0000-0000-000085000000}"/>
    <cellStyle name="20% - Accent4 3 3" xfId="135" xr:uid="{00000000-0005-0000-0000-000086000000}"/>
    <cellStyle name="20% - Accent4 4" xfId="136" xr:uid="{00000000-0005-0000-0000-000087000000}"/>
    <cellStyle name="20% - Accent4 4 2" xfId="137" xr:uid="{00000000-0005-0000-0000-000088000000}"/>
    <cellStyle name="20% - Accent4 4 3" xfId="138" xr:uid="{00000000-0005-0000-0000-000089000000}"/>
    <cellStyle name="20% - Accent4 5" xfId="139" xr:uid="{00000000-0005-0000-0000-00008A000000}"/>
    <cellStyle name="20% - Accent4 5 2" xfId="140" xr:uid="{00000000-0005-0000-0000-00008B000000}"/>
    <cellStyle name="20% - Accent4 5 2 2" xfId="141" xr:uid="{00000000-0005-0000-0000-00008C000000}"/>
    <cellStyle name="20% - Accent4 5 2 3" xfId="142" xr:uid="{00000000-0005-0000-0000-00008D000000}"/>
    <cellStyle name="20% - Accent4 5 3" xfId="143" xr:uid="{00000000-0005-0000-0000-00008E000000}"/>
    <cellStyle name="20% - Accent4 5 3 2" xfId="144" xr:uid="{00000000-0005-0000-0000-00008F000000}"/>
    <cellStyle name="20% - Accent4 5 3 3" xfId="145" xr:uid="{00000000-0005-0000-0000-000090000000}"/>
    <cellStyle name="20% - Accent4 5 4" xfId="146" xr:uid="{00000000-0005-0000-0000-000091000000}"/>
    <cellStyle name="20% - Accent4 5 4 2" xfId="147" xr:uid="{00000000-0005-0000-0000-000092000000}"/>
    <cellStyle name="20% - Accent4 5 5" xfId="148" xr:uid="{00000000-0005-0000-0000-000093000000}"/>
    <cellStyle name="20% - Accent4 5 6" xfId="149" xr:uid="{00000000-0005-0000-0000-000094000000}"/>
    <cellStyle name="20% - Accent4 5 7" xfId="150" xr:uid="{00000000-0005-0000-0000-000095000000}"/>
    <cellStyle name="20% - Accent4 6" xfId="151" xr:uid="{00000000-0005-0000-0000-000096000000}"/>
    <cellStyle name="20% - Accent4 6 2" xfId="152" xr:uid="{00000000-0005-0000-0000-000097000000}"/>
    <cellStyle name="20% - Accent4 6 2 2" xfId="153" xr:uid="{00000000-0005-0000-0000-000098000000}"/>
    <cellStyle name="20% - Accent4 6 3" xfId="154" xr:uid="{00000000-0005-0000-0000-000099000000}"/>
    <cellStyle name="20% - Accent4 6 3 2" xfId="155" xr:uid="{00000000-0005-0000-0000-00009A000000}"/>
    <cellStyle name="20% - Accent4 6 3 3" xfId="156" xr:uid="{00000000-0005-0000-0000-00009B000000}"/>
    <cellStyle name="20% - Accent4 6 4" xfId="157" xr:uid="{00000000-0005-0000-0000-00009C000000}"/>
    <cellStyle name="20% - Accent4 6 4 2" xfId="158" xr:uid="{00000000-0005-0000-0000-00009D000000}"/>
    <cellStyle name="20% - Accent4 6 5" xfId="159" xr:uid="{00000000-0005-0000-0000-00009E000000}"/>
    <cellStyle name="20% - Accent4 6 6" xfId="160" xr:uid="{00000000-0005-0000-0000-00009F000000}"/>
    <cellStyle name="20% - Accent4 7" xfId="161" xr:uid="{00000000-0005-0000-0000-0000A0000000}"/>
    <cellStyle name="20% - Accent4 8" xfId="162" xr:uid="{00000000-0005-0000-0000-0000A1000000}"/>
    <cellStyle name="20% - Accent5" xfId="163" builtinId="46" customBuiltin="1"/>
    <cellStyle name="20% - Accent5 2" xfId="164" xr:uid="{00000000-0005-0000-0000-0000A3000000}"/>
    <cellStyle name="20% - Accent5 2 2" xfId="165" xr:uid="{00000000-0005-0000-0000-0000A4000000}"/>
    <cellStyle name="20% - Accent5 2 3" xfId="166" xr:uid="{00000000-0005-0000-0000-0000A5000000}"/>
    <cellStyle name="20% - Accent5 3" xfId="167" xr:uid="{00000000-0005-0000-0000-0000A6000000}"/>
    <cellStyle name="20% - Accent5 3 2" xfId="168" xr:uid="{00000000-0005-0000-0000-0000A7000000}"/>
    <cellStyle name="20% - Accent5 3 3" xfId="169" xr:uid="{00000000-0005-0000-0000-0000A8000000}"/>
    <cellStyle name="20% - Accent5 4" xfId="170" xr:uid="{00000000-0005-0000-0000-0000A9000000}"/>
    <cellStyle name="20% - Accent5 4 2" xfId="171" xr:uid="{00000000-0005-0000-0000-0000AA000000}"/>
    <cellStyle name="20% - Accent5 4 3" xfId="172" xr:uid="{00000000-0005-0000-0000-0000AB000000}"/>
    <cellStyle name="20% - Accent5 5" xfId="173" xr:uid="{00000000-0005-0000-0000-0000AC000000}"/>
    <cellStyle name="20% - Accent5 5 2" xfId="174" xr:uid="{00000000-0005-0000-0000-0000AD000000}"/>
    <cellStyle name="20% - Accent5 5 2 2" xfId="175" xr:uid="{00000000-0005-0000-0000-0000AE000000}"/>
    <cellStyle name="20% - Accent5 5 3" xfId="176" xr:uid="{00000000-0005-0000-0000-0000AF000000}"/>
    <cellStyle name="20% - Accent5 5 3 2" xfId="177" xr:uid="{00000000-0005-0000-0000-0000B0000000}"/>
    <cellStyle name="20% - Accent5 5 4" xfId="178" xr:uid="{00000000-0005-0000-0000-0000B1000000}"/>
    <cellStyle name="20% - Accent5 6" xfId="179" xr:uid="{00000000-0005-0000-0000-0000B2000000}"/>
    <cellStyle name="20% - Accent5 6 2" xfId="180" xr:uid="{00000000-0005-0000-0000-0000B3000000}"/>
    <cellStyle name="20% - Accent5 6 2 2" xfId="181" xr:uid="{00000000-0005-0000-0000-0000B4000000}"/>
    <cellStyle name="20% - Accent5 6 3" xfId="182" xr:uid="{00000000-0005-0000-0000-0000B5000000}"/>
    <cellStyle name="20% - Accent5 6 3 2" xfId="183" xr:uid="{00000000-0005-0000-0000-0000B6000000}"/>
    <cellStyle name="20% - Accent5 6 3 3" xfId="184" xr:uid="{00000000-0005-0000-0000-0000B7000000}"/>
    <cellStyle name="20% - Accent5 6 4" xfId="185" xr:uid="{00000000-0005-0000-0000-0000B8000000}"/>
    <cellStyle name="20% - Accent5 7" xfId="186" xr:uid="{00000000-0005-0000-0000-0000B9000000}"/>
    <cellStyle name="20% - Accent6" xfId="187" builtinId="50" customBuiltin="1"/>
    <cellStyle name="20% - Accent6 2" xfId="188" xr:uid="{00000000-0005-0000-0000-0000BB000000}"/>
    <cellStyle name="20% - Accent6 2 2" xfId="189" xr:uid="{00000000-0005-0000-0000-0000BC000000}"/>
    <cellStyle name="20% - Accent6 2 2 2" xfId="190" xr:uid="{00000000-0005-0000-0000-0000BD000000}"/>
    <cellStyle name="20% - Accent6 2 2 3" xfId="191" xr:uid="{00000000-0005-0000-0000-0000BE000000}"/>
    <cellStyle name="20% - Accent6 2 3" xfId="192" xr:uid="{00000000-0005-0000-0000-0000BF000000}"/>
    <cellStyle name="20% - Accent6 2 4" xfId="193" xr:uid="{00000000-0005-0000-0000-0000C0000000}"/>
    <cellStyle name="20% - Accent6 3" xfId="194" xr:uid="{00000000-0005-0000-0000-0000C1000000}"/>
    <cellStyle name="20% - Accent6 3 2" xfId="195" xr:uid="{00000000-0005-0000-0000-0000C2000000}"/>
    <cellStyle name="20% - Accent6 3 3" xfId="196" xr:uid="{00000000-0005-0000-0000-0000C3000000}"/>
    <cellStyle name="20% - Accent6 4" xfId="197" xr:uid="{00000000-0005-0000-0000-0000C4000000}"/>
    <cellStyle name="20% - Accent6 4 2" xfId="198" xr:uid="{00000000-0005-0000-0000-0000C5000000}"/>
    <cellStyle name="20% - Accent6 4 3" xfId="199" xr:uid="{00000000-0005-0000-0000-0000C6000000}"/>
    <cellStyle name="20% - Accent6 5" xfId="200" xr:uid="{00000000-0005-0000-0000-0000C7000000}"/>
    <cellStyle name="20% - Accent6 5 2" xfId="201" xr:uid="{00000000-0005-0000-0000-0000C8000000}"/>
    <cellStyle name="20% - Accent6 5 2 2" xfId="202" xr:uid="{00000000-0005-0000-0000-0000C9000000}"/>
    <cellStyle name="20% - Accent6 5 2 3" xfId="203" xr:uid="{00000000-0005-0000-0000-0000CA000000}"/>
    <cellStyle name="20% - Accent6 5 3" xfId="204" xr:uid="{00000000-0005-0000-0000-0000CB000000}"/>
    <cellStyle name="20% - Accent6 5 3 2" xfId="205" xr:uid="{00000000-0005-0000-0000-0000CC000000}"/>
    <cellStyle name="20% - Accent6 5 3 3" xfId="206" xr:uid="{00000000-0005-0000-0000-0000CD000000}"/>
    <cellStyle name="20% - Accent6 5 4" xfId="207" xr:uid="{00000000-0005-0000-0000-0000CE000000}"/>
    <cellStyle name="20% - Accent6 5 4 2" xfId="208" xr:uid="{00000000-0005-0000-0000-0000CF000000}"/>
    <cellStyle name="20% - Accent6 5 5" xfId="209" xr:uid="{00000000-0005-0000-0000-0000D0000000}"/>
    <cellStyle name="20% - Accent6 5 6" xfId="210" xr:uid="{00000000-0005-0000-0000-0000D1000000}"/>
    <cellStyle name="20% - Accent6 5 7" xfId="211" xr:uid="{00000000-0005-0000-0000-0000D2000000}"/>
    <cellStyle name="20% - Accent6 6" xfId="212" xr:uid="{00000000-0005-0000-0000-0000D3000000}"/>
    <cellStyle name="20% - Accent6 6 2" xfId="213" xr:uid="{00000000-0005-0000-0000-0000D4000000}"/>
    <cellStyle name="20% - Accent6 6 2 2" xfId="214" xr:uid="{00000000-0005-0000-0000-0000D5000000}"/>
    <cellStyle name="20% - Accent6 6 3" xfId="215" xr:uid="{00000000-0005-0000-0000-0000D6000000}"/>
    <cellStyle name="20% - Accent6 6 3 2" xfId="216" xr:uid="{00000000-0005-0000-0000-0000D7000000}"/>
    <cellStyle name="20% - Accent6 6 3 3" xfId="217" xr:uid="{00000000-0005-0000-0000-0000D8000000}"/>
    <cellStyle name="20% - Accent6 6 4" xfId="218" xr:uid="{00000000-0005-0000-0000-0000D9000000}"/>
    <cellStyle name="20% - Accent6 6 4 2" xfId="219" xr:uid="{00000000-0005-0000-0000-0000DA000000}"/>
    <cellStyle name="20% - Accent6 6 5" xfId="220" xr:uid="{00000000-0005-0000-0000-0000DB000000}"/>
    <cellStyle name="20% - Accent6 6 6" xfId="221" xr:uid="{00000000-0005-0000-0000-0000DC000000}"/>
    <cellStyle name="20% - Accent6 7" xfId="222" xr:uid="{00000000-0005-0000-0000-0000DD000000}"/>
    <cellStyle name="20% - Accent6 8" xfId="223" xr:uid="{00000000-0005-0000-0000-0000DE000000}"/>
    <cellStyle name="40% - Accent1" xfId="224" builtinId="31" customBuiltin="1"/>
    <cellStyle name="40% - Accent1 2" xfId="225" xr:uid="{00000000-0005-0000-0000-0000E0000000}"/>
    <cellStyle name="40% - Accent1 2 2" xfId="226" xr:uid="{00000000-0005-0000-0000-0000E1000000}"/>
    <cellStyle name="40% - Accent1 2 2 2" xfId="227" xr:uid="{00000000-0005-0000-0000-0000E2000000}"/>
    <cellStyle name="40% - Accent1 2 2 3" xfId="228" xr:uid="{00000000-0005-0000-0000-0000E3000000}"/>
    <cellStyle name="40% - Accent1 2 3" xfId="229" xr:uid="{00000000-0005-0000-0000-0000E4000000}"/>
    <cellStyle name="40% - Accent1 2 4" xfId="230" xr:uid="{00000000-0005-0000-0000-0000E5000000}"/>
    <cellStyle name="40% - Accent1 3" xfId="231" xr:uid="{00000000-0005-0000-0000-0000E6000000}"/>
    <cellStyle name="40% - Accent1 3 2" xfId="232" xr:uid="{00000000-0005-0000-0000-0000E7000000}"/>
    <cellStyle name="40% - Accent1 3 3" xfId="233" xr:uid="{00000000-0005-0000-0000-0000E8000000}"/>
    <cellStyle name="40% - Accent1 4" xfId="234" xr:uid="{00000000-0005-0000-0000-0000E9000000}"/>
    <cellStyle name="40% - Accent1 4 2" xfId="235" xr:uid="{00000000-0005-0000-0000-0000EA000000}"/>
    <cellStyle name="40% - Accent1 4 3" xfId="236" xr:uid="{00000000-0005-0000-0000-0000EB000000}"/>
    <cellStyle name="40% - Accent1 5" xfId="237" xr:uid="{00000000-0005-0000-0000-0000EC000000}"/>
    <cellStyle name="40% - Accent1 5 2" xfId="238" xr:uid="{00000000-0005-0000-0000-0000ED000000}"/>
    <cellStyle name="40% - Accent1 5 2 2" xfId="239" xr:uid="{00000000-0005-0000-0000-0000EE000000}"/>
    <cellStyle name="40% - Accent1 5 2 3" xfId="240" xr:uid="{00000000-0005-0000-0000-0000EF000000}"/>
    <cellStyle name="40% - Accent1 5 3" xfId="241" xr:uid="{00000000-0005-0000-0000-0000F0000000}"/>
    <cellStyle name="40% - Accent1 5 3 2" xfId="242" xr:uid="{00000000-0005-0000-0000-0000F1000000}"/>
    <cellStyle name="40% - Accent1 5 3 3" xfId="243" xr:uid="{00000000-0005-0000-0000-0000F2000000}"/>
    <cellStyle name="40% - Accent1 5 4" xfId="244" xr:uid="{00000000-0005-0000-0000-0000F3000000}"/>
    <cellStyle name="40% - Accent1 5 4 2" xfId="245" xr:uid="{00000000-0005-0000-0000-0000F4000000}"/>
    <cellStyle name="40% - Accent1 5 5" xfId="246" xr:uid="{00000000-0005-0000-0000-0000F5000000}"/>
    <cellStyle name="40% - Accent1 5 6" xfId="247" xr:uid="{00000000-0005-0000-0000-0000F6000000}"/>
    <cellStyle name="40% - Accent1 5 7" xfId="248" xr:uid="{00000000-0005-0000-0000-0000F7000000}"/>
    <cellStyle name="40% - Accent1 6" xfId="249" xr:uid="{00000000-0005-0000-0000-0000F8000000}"/>
    <cellStyle name="40% - Accent1 6 2" xfId="250" xr:uid="{00000000-0005-0000-0000-0000F9000000}"/>
    <cellStyle name="40% - Accent1 6 2 2" xfId="251" xr:uid="{00000000-0005-0000-0000-0000FA000000}"/>
    <cellStyle name="40% - Accent1 6 3" xfId="252" xr:uid="{00000000-0005-0000-0000-0000FB000000}"/>
    <cellStyle name="40% - Accent1 6 3 2" xfId="253" xr:uid="{00000000-0005-0000-0000-0000FC000000}"/>
    <cellStyle name="40% - Accent1 6 3 3" xfId="254" xr:uid="{00000000-0005-0000-0000-0000FD000000}"/>
    <cellStyle name="40% - Accent1 6 4" xfId="255" xr:uid="{00000000-0005-0000-0000-0000FE000000}"/>
    <cellStyle name="40% - Accent1 6 4 2" xfId="256" xr:uid="{00000000-0005-0000-0000-0000FF000000}"/>
    <cellStyle name="40% - Accent1 6 5" xfId="257" xr:uid="{00000000-0005-0000-0000-000000010000}"/>
    <cellStyle name="40% - Accent1 6 6" xfId="258" xr:uid="{00000000-0005-0000-0000-000001010000}"/>
    <cellStyle name="40% - Accent1 7" xfId="259" xr:uid="{00000000-0005-0000-0000-000002010000}"/>
    <cellStyle name="40% - Accent1 8" xfId="260" xr:uid="{00000000-0005-0000-0000-000003010000}"/>
    <cellStyle name="40% - Accent2" xfId="261" builtinId="35" customBuiltin="1"/>
    <cellStyle name="40% - Accent2 2" xfId="262" xr:uid="{00000000-0005-0000-0000-000005010000}"/>
    <cellStyle name="40% - Accent2 2 2" xfId="263" xr:uid="{00000000-0005-0000-0000-000006010000}"/>
    <cellStyle name="40% - Accent2 2 3" xfId="264" xr:uid="{00000000-0005-0000-0000-000007010000}"/>
    <cellStyle name="40% - Accent2 3" xfId="265" xr:uid="{00000000-0005-0000-0000-000008010000}"/>
    <cellStyle name="40% - Accent2 3 2" xfId="266" xr:uid="{00000000-0005-0000-0000-000009010000}"/>
    <cellStyle name="40% - Accent2 3 3" xfId="267" xr:uid="{00000000-0005-0000-0000-00000A010000}"/>
    <cellStyle name="40% - Accent2 4" xfId="268" xr:uid="{00000000-0005-0000-0000-00000B010000}"/>
    <cellStyle name="40% - Accent2 4 2" xfId="269" xr:uid="{00000000-0005-0000-0000-00000C010000}"/>
    <cellStyle name="40% - Accent2 4 3" xfId="270" xr:uid="{00000000-0005-0000-0000-00000D010000}"/>
    <cellStyle name="40% - Accent2 5" xfId="271" xr:uid="{00000000-0005-0000-0000-00000E010000}"/>
    <cellStyle name="40% - Accent2 5 2" xfId="272" xr:uid="{00000000-0005-0000-0000-00000F010000}"/>
    <cellStyle name="40% - Accent2 5 2 2" xfId="273" xr:uid="{00000000-0005-0000-0000-000010010000}"/>
    <cellStyle name="40% - Accent2 5 3" xfId="274" xr:uid="{00000000-0005-0000-0000-000011010000}"/>
    <cellStyle name="40% - Accent2 5 3 2" xfId="275" xr:uid="{00000000-0005-0000-0000-000012010000}"/>
    <cellStyle name="40% - Accent2 5 4" xfId="276" xr:uid="{00000000-0005-0000-0000-000013010000}"/>
    <cellStyle name="40% - Accent2 6" xfId="277" xr:uid="{00000000-0005-0000-0000-000014010000}"/>
    <cellStyle name="40% - Accent2 6 2" xfId="278" xr:uid="{00000000-0005-0000-0000-000015010000}"/>
    <cellStyle name="40% - Accent2 6 2 2" xfId="279" xr:uid="{00000000-0005-0000-0000-000016010000}"/>
    <cellStyle name="40% - Accent2 6 3" xfId="280" xr:uid="{00000000-0005-0000-0000-000017010000}"/>
    <cellStyle name="40% - Accent2 6 3 2" xfId="281" xr:uid="{00000000-0005-0000-0000-000018010000}"/>
    <cellStyle name="40% - Accent2 6 3 3" xfId="282" xr:uid="{00000000-0005-0000-0000-000019010000}"/>
    <cellStyle name="40% - Accent2 6 4" xfId="283" xr:uid="{00000000-0005-0000-0000-00001A010000}"/>
    <cellStyle name="40% - Accent2 7" xfId="284" xr:uid="{00000000-0005-0000-0000-00001B010000}"/>
    <cellStyle name="40% - Accent3" xfId="285" builtinId="39" customBuiltin="1"/>
    <cellStyle name="40% - Accent3 2" xfId="286" xr:uid="{00000000-0005-0000-0000-00001D010000}"/>
    <cellStyle name="40% - Accent3 2 2" xfId="287" xr:uid="{00000000-0005-0000-0000-00001E010000}"/>
    <cellStyle name="40% - Accent3 2 2 2" xfId="288" xr:uid="{00000000-0005-0000-0000-00001F010000}"/>
    <cellStyle name="40% - Accent3 2 2 3" xfId="289" xr:uid="{00000000-0005-0000-0000-000020010000}"/>
    <cellStyle name="40% - Accent3 2 3" xfId="290" xr:uid="{00000000-0005-0000-0000-000021010000}"/>
    <cellStyle name="40% - Accent3 2 4" xfId="291" xr:uid="{00000000-0005-0000-0000-000022010000}"/>
    <cellStyle name="40% - Accent3 3" xfId="292" xr:uid="{00000000-0005-0000-0000-000023010000}"/>
    <cellStyle name="40% - Accent3 3 2" xfId="293" xr:uid="{00000000-0005-0000-0000-000024010000}"/>
    <cellStyle name="40% - Accent3 3 3" xfId="294" xr:uid="{00000000-0005-0000-0000-000025010000}"/>
    <cellStyle name="40% - Accent3 4" xfId="295" xr:uid="{00000000-0005-0000-0000-000026010000}"/>
    <cellStyle name="40% - Accent3 4 2" xfId="296" xr:uid="{00000000-0005-0000-0000-000027010000}"/>
    <cellStyle name="40% - Accent3 4 3" xfId="297" xr:uid="{00000000-0005-0000-0000-000028010000}"/>
    <cellStyle name="40% - Accent3 5" xfId="298" xr:uid="{00000000-0005-0000-0000-000029010000}"/>
    <cellStyle name="40% - Accent3 5 2" xfId="299" xr:uid="{00000000-0005-0000-0000-00002A010000}"/>
    <cellStyle name="40% - Accent3 5 2 2" xfId="300" xr:uid="{00000000-0005-0000-0000-00002B010000}"/>
    <cellStyle name="40% - Accent3 5 2 3" xfId="301" xr:uid="{00000000-0005-0000-0000-00002C010000}"/>
    <cellStyle name="40% - Accent3 5 3" xfId="302" xr:uid="{00000000-0005-0000-0000-00002D010000}"/>
    <cellStyle name="40% - Accent3 5 3 2" xfId="303" xr:uid="{00000000-0005-0000-0000-00002E010000}"/>
    <cellStyle name="40% - Accent3 5 3 3" xfId="304" xr:uid="{00000000-0005-0000-0000-00002F010000}"/>
    <cellStyle name="40% - Accent3 5 4" xfId="305" xr:uid="{00000000-0005-0000-0000-000030010000}"/>
    <cellStyle name="40% - Accent3 5 4 2" xfId="306" xr:uid="{00000000-0005-0000-0000-000031010000}"/>
    <cellStyle name="40% - Accent3 5 5" xfId="307" xr:uid="{00000000-0005-0000-0000-000032010000}"/>
    <cellStyle name="40% - Accent3 5 6" xfId="308" xr:uid="{00000000-0005-0000-0000-000033010000}"/>
    <cellStyle name="40% - Accent3 5 7" xfId="309" xr:uid="{00000000-0005-0000-0000-000034010000}"/>
    <cellStyle name="40% - Accent3 6" xfId="310" xr:uid="{00000000-0005-0000-0000-000035010000}"/>
    <cellStyle name="40% - Accent3 6 2" xfId="311" xr:uid="{00000000-0005-0000-0000-000036010000}"/>
    <cellStyle name="40% - Accent3 6 2 2" xfId="312" xr:uid="{00000000-0005-0000-0000-000037010000}"/>
    <cellStyle name="40% - Accent3 6 3" xfId="313" xr:uid="{00000000-0005-0000-0000-000038010000}"/>
    <cellStyle name="40% - Accent3 6 3 2" xfId="314" xr:uid="{00000000-0005-0000-0000-000039010000}"/>
    <cellStyle name="40% - Accent3 6 3 3" xfId="315" xr:uid="{00000000-0005-0000-0000-00003A010000}"/>
    <cellStyle name="40% - Accent3 6 4" xfId="316" xr:uid="{00000000-0005-0000-0000-00003B010000}"/>
    <cellStyle name="40% - Accent3 6 4 2" xfId="317" xr:uid="{00000000-0005-0000-0000-00003C010000}"/>
    <cellStyle name="40% - Accent3 6 5" xfId="318" xr:uid="{00000000-0005-0000-0000-00003D010000}"/>
    <cellStyle name="40% - Accent3 6 6" xfId="319" xr:uid="{00000000-0005-0000-0000-00003E010000}"/>
    <cellStyle name="40% - Accent3 7" xfId="320" xr:uid="{00000000-0005-0000-0000-00003F010000}"/>
    <cellStyle name="40% - Accent3 8" xfId="321" xr:uid="{00000000-0005-0000-0000-000040010000}"/>
    <cellStyle name="40% - Accent4" xfId="322" builtinId="43" customBuiltin="1"/>
    <cellStyle name="40% - Accent4 2" xfId="323" xr:uid="{00000000-0005-0000-0000-000042010000}"/>
    <cellStyle name="40% - Accent4 2 2" xfId="324" xr:uid="{00000000-0005-0000-0000-000043010000}"/>
    <cellStyle name="40% - Accent4 2 2 2" xfId="325" xr:uid="{00000000-0005-0000-0000-000044010000}"/>
    <cellStyle name="40% - Accent4 2 2 3" xfId="326" xr:uid="{00000000-0005-0000-0000-000045010000}"/>
    <cellStyle name="40% - Accent4 2 3" xfId="327" xr:uid="{00000000-0005-0000-0000-000046010000}"/>
    <cellStyle name="40% - Accent4 2 4" xfId="328" xr:uid="{00000000-0005-0000-0000-000047010000}"/>
    <cellStyle name="40% - Accent4 3" xfId="329" xr:uid="{00000000-0005-0000-0000-000048010000}"/>
    <cellStyle name="40% - Accent4 3 2" xfId="330" xr:uid="{00000000-0005-0000-0000-000049010000}"/>
    <cellStyle name="40% - Accent4 3 3" xfId="331" xr:uid="{00000000-0005-0000-0000-00004A010000}"/>
    <cellStyle name="40% - Accent4 4" xfId="332" xr:uid="{00000000-0005-0000-0000-00004B010000}"/>
    <cellStyle name="40% - Accent4 4 2" xfId="333" xr:uid="{00000000-0005-0000-0000-00004C010000}"/>
    <cellStyle name="40% - Accent4 4 3" xfId="334" xr:uid="{00000000-0005-0000-0000-00004D010000}"/>
    <cellStyle name="40% - Accent4 5" xfId="335" xr:uid="{00000000-0005-0000-0000-00004E010000}"/>
    <cellStyle name="40% - Accent4 5 2" xfId="336" xr:uid="{00000000-0005-0000-0000-00004F010000}"/>
    <cellStyle name="40% - Accent4 5 2 2" xfId="337" xr:uid="{00000000-0005-0000-0000-000050010000}"/>
    <cellStyle name="40% - Accent4 5 2 3" xfId="338" xr:uid="{00000000-0005-0000-0000-000051010000}"/>
    <cellStyle name="40% - Accent4 5 3" xfId="339" xr:uid="{00000000-0005-0000-0000-000052010000}"/>
    <cellStyle name="40% - Accent4 5 3 2" xfId="340" xr:uid="{00000000-0005-0000-0000-000053010000}"/>
    <cellStyle name="40% - Accent4 5 3 3" xfId="341" xr:uid="{00000000-0005-0000-0000-000054010000}"/>
    <cellStyle name="40% - Accent4 5 4" xfId="342" xr:uid="{00000000-0005-0000-0000-000055010000}"/>
    <cellStyle name="40% - Accent4 5 4 2" xfId="343" xr:uid="{00000000-0005-0000-0000-000056010000}"/>
    <cellStyle name="40% - Accent4 5 5" xfId="344" xr:uid="{00000000-0005-0000-0000-000057010000}"/>
    <cellStyle name="40% - Accent4 5 6" xfId="345" xr:uid="{00000000-0005-0000-0000-000058010000}"/>
    <cellStyle name="40% - Accent4 5 7" xfId="346" xr:uid="{00000000-0005-0000-0000-000059010000}"/>
    <cellStyle name="40% - Accent4 6" xfId="347" xr:uid="{00000000-0005-0000-0000-00005A010000}"/>
    <cellStyle name="40% - Accent4 6 2" xfId="348" xr:uid="{00000000-0005-0000-0000-00005B010000}"/>
    <cellStyle name="40% - Accent4 6 2 2" xfId="349" xr:uid="{00000000-0005-0000-0000-00005C010000}"/>
    <cellStyle name="40% - Accent4 6 3" xfId="350" xr:uid="{00000000-0005-0000-0000-00005D010000}"/>
    <cellStyle name="40% - Accent4 6 3 2" xfId="351" xr:uid="{00000000-0005-0000-0000-00005E010000}"/>
    <cellStyle name="40% - Accent4 6 3 3" xfId="352" xr:uid="{00000000-0005-0000-0000-00005F010000}"/>
    <cellStyle name="40% - Accent4 6 4" xfId="353" xr:uid="{00000000-0005-0000-0000-000060010000}"/>
    <cellStyle name="40% - Accent4 6 4 2" xfId="354" xr:uid="{00000000-0005-0000-0000-000061010000}"/>
    <cellStyle name="40% - Accent4 6 5" xfId="355" xr:uid="{00000000-0005-0000-0000-000062010000}"/>
    <cellStyle name="40% - Accent4 6 6" xfId="356" xr:uid="{00000000-0005-0000-0000-000063010000}"/>
    <cellStyle name="40% - Accent4 7" xfId="357" xr:uid="{00000000-0005-0000-0000-000064010000}"/>
    <cellStyle name="40% - Accent4 8" xfId="358" xr:uid="{00000000-0005-0000-0000-000065010000}"/>
    <cellStyle name="40% - Accent5" xfId="359" builtinId="47" customBuiltin="1"/>
    <cellStyle name="40% - Accent5 2" xfId="360" xr:uid="{00000000-0005-0000-0000-000067010000}"/>
    <cellStyle name="40% - Accent5 2 2" xfId="361" xr:uid="{00000000-0005-0000-0000-000068010000}"/>
    <cellStyle name="40% - Accent5 2 2 2" xfId="362" xr:uid="{00000000-0005-0000-0000-000069010000}"/>
    <cellStyle name="40% - Accent5 2 2 3" xfId="363" xr:uid="{00000000-0005-0000-0000-00006A010000}"/>
    <cellStyle name="40% - Accent5 2 3" xfId="364" xr:uid="{00000000-0005-0000-0000-00006B010000}"/>
    <cellStyle name="40% - Accent5 2 4" xfId="365" xr:uid="{00000000-0005-0000-0000-00006C010000}"/>
    <cellStyle name="40% - Accent5 3" xfId="366" xr:uid="{00000000-0005-0000-0000-00006D010000}"/>
    <cellStyle name="40% - Accent5 3 2" xfId="367" xr:uid="{00000000-0005-0000-0000-00006E010000}"/>
    <cellStyle name="40% - Accent5 3 3" xfId="368" xr:uid="{00000000-0005-0000-0000-00006F010000}"/>
    <cellStyle name="40% - Accent5 4" xfId="369" xr:uid="{00000000-0005-0000-0000-000070010000}"/>
    <cellStyle name="40% - Accent5 4 2" xfId="370" xr:uid="{00000000-0005-0000-0000-000071010000}"/>
    <cellStyle name="40% - Accent5 4 3" xfId="371" xr:uid="{00000000-0005-0000-0000-000072010000}"/>
    <cellStyle name="40% - Accent5 5" xfId="372" xr:uid="{00000000-0005-0000-0000-000073010000}"/>
    <cellStyle name="40% - Accent5 5 2" xfId="373" xr:uid="{00000000-0005-0000-0000-000074010000}"/>
    <cellStyle name="40% - Accent5 5 2 2" xfId="374" xr:uid="{00000000-0005-0000-0000-000075010000}"/>
    <cellStyle name="40% - Accent5 5 2 3" xfId="375" xr:uid="{00000000-0005-0000-0000-000076010000}"/>
    <cellStyle name="40% - Accent5 5 3" xfId="376" xr:uid="{00000000-0005-0000-0000-000077010000}"/>
    <cellStyle name="40% - Accent5 5 3 2" xfId="377" xr:uid="{00000000-0005-0000-0000-000078010000}"/>
    <cellStyle name="40% - Accent5 5 3 3" xfId="378" xr:uid="{00000000-0005-0000-0000-000079010000}"/>
    <cellStyle name="40% - Accent5 5 4" xfId="379" xr:uid="{00000000-0005-0000-0000-00007A010000}"/>
    <cellStyle name="40% - Accent5 5 4 2" xfId="380" xr:uid="{00000000-0005-0000-0000-00007B010000}"/>
    <cellStyle name="40% - Accent5 5 5" xfId="381" xr:uid="{00000000-0005-0000-0000-00007C010000}"/>
    <cellStyle name="40% - Accent5 5 6" xfId="382" xr:uid="{00000000-0005-0000-0000-00007D010000}"/>
    <cellStyle name="40% - Accent5 5 7" xfId="383" xr:uid="{00000000-0005-0000-0000-00007E010000}"/>
    <cellStyle name="40% - Accent5 6" xfId="384" xr:uid="{00000000-0005-0000-0000-00007F010000}"/>
    <cellStyle name="40% - Accent5 6 2" xfId="385" xr:uid="{00000000-0005-0000-0000-000080010000}"/>
    <cellStyle name="40% - Accent5 6 2 2" xfId="386" xr:uid="{00000000-0005-0000-0000-000081010000}"/>
    <cellStyle name="40% - Accent5 6 3" xfId="387" xr:uid="{00000000-0005-0000-0000-000082010000}"/>
    <cellStyle name="40% - Accent5 6 3 2" xfId="388" xr:uid="{00000000-0005-0000-0000-000083010000}"/>
    <cellStyle name="40% - Accent5 6 3 3" xfId="389" xr:uid="{00000000-0005-0000-0000-000084010000}"/>
    <cellStyle name="40% - Accent5 6 4" xfId="390" xr:uid="{00000000-0005-0000-0000-000085010000}"/>
    <cellStyle name="40% - Accent5 6 4 2" xfId="391" xr:uid="{00000000-0005-0000-0000-000086010000}"/>
    <cellStyle name="40% - Accent5 6 5" xfId="392" xr:uid="{00000000-0005-0000-0000-000087010000}"/>
    <cellStyle name="40% - Accent5 6 6" xfId="393" xr:uid="{00000000-0005-0000-0000-000088010000}"/>
    <cellStyle name="40% - Accent5 7" xfId="394" xr:uid="{00000000-0005-0000-0000-000089010000}"/>
    <cellStyle name="40% - Accent5 8" xfId="395" xr:uid="{00000000-0005-0000-0000-00008A010000}"/>
    <cellStyle name="40% - Accent6" xfId="396" builtinId="51" customBuiltin="1"/>
    <cellStyle name="40% - Accent6 2" xfId="397" xr:uid="{00000000-0005-0000-0000-00008C010000}"/>
    <cellStyle name="40% - Accent6 2 2" xfId="398" xr:uid="{00000000-0005-0000-0000-00008D010000}"/>
    <cellStyle name="40% - Accent6 2 2 2" xfId="399" xr:uid="{00000000-0005-0000-0000-00008E010000}"/>
    <cellStyle name="40% - Accent6 2 2 3" xfId="400" xr:uid="{00000000-0005-0000-0000-00008F010000}"/>
    <cellStyle name="40% - Accent6 2 3" xfId="401" xr:uid="{00000000-0005-0000-0000-000090010000}"/>
    <cellStyle name="40% - Accent6 2 4" xfId="402" xr:uid="{00000000-0005-0000-0000-000091010000}"/>
    <cellStyle name="40% - Accent6 3" xfId="403" xr:uid="{00000000-0005-0000-0000-000092010000}"/>
    <cellStyle name="40% - Accent6 3 2" xfId="404" xr:uid="{00000000-0005-0000-0000-000093010000}"/>
    <cellStyle name="40% - Accent6 3 3" xfId="405" xr:uid="{00000000-0005-0000-0000-000094010000}"/>
    <cellStyle name="40% - Accent6 4" xfId="406" xr:uid="{00000000-0005-0000-0000-000095010000}"/>
    <cellStyle name="40% - Accent6 4 2" xfId="407" xr:uid="{00000000-0005-0000-0000-000096010000}"/>
    <cellStyle name="40% - Accent6 4 3" xfId="408" xr:uid="{00000000-0005-0000-0000-000097010000}"/>
    <cellStyle name="40% - Accent6 5" xfId="409" xr:uid="{00000000-0005-0000-0000-000098010000}"/>
    <cellStyle name="40% - Accent6 5 2" xfId="410" xr:uid="{00000000-0005-0000-0000-000099010000}"/>
    <cellStyle name="40% - Accent6 5 2 2" xfId="411" xr:uid="{00000000-0005-0000-0000-00009A010000}"/>
    <cellStyle name="40% - Accent6 5 2 3" xfId="412" xr:uid="{00000000-0005-0000-0000-00009B010000}"/>
    <cellStyle name="40% - Accent6 5 3" xfId="413" xr:uid="{00000000-0005-0000-0000-00009C010000}"/>
    <cellStyle name="40% - Accent6 5 3 2" xfId="414" xr:uid="{00000000-0005-0000-0000-00009D010000}"/>
    <cellStyle name="40% - Accent6 5 3 3" xfId="415" xr:uid="{00000000-0005-0000-0000-00009E010000}"/>
    <cellStyle name="40% - Accent6 5 4" xfId="416" xr:uid="{00000000-0005-0000-0000-00009F010000}"/>
    <cellStyle name="40% - Accent6 5 4 2" xfId="417" xr:uid="{00000000-0005-0000-0000-0000A0010000}"/>
    <cellStyle name="40% - Accent6 5 5" xfId="418" xr:uid="{00000000-0005-0000-0000-0000A1010000}"/>
    <cellStyle name="40% - Accent6 5 6" xfId="419" xr:uid="{00000000-0005-0000-0000-0000A2010000}"/>
    <cellStyle name="40% - Accent6 5 7" xfId="420" xr:uid="{00000000-0005-0000-0000-0000A3010000}"/>
    <cellStyle name="40% - Accent6 6" xfId="421" xr:uid="{00000000-0005-0000-0000-0000A4010000}"/>
    <cellStyle name="40% - Accent6 6 2" xfId="422" xr:uid="{00000000-0005-0000-0000-0000A5010000}"/>
    <cellStyle name="40% - Accent6 6 2 2" xfId="423" xr:uid="{00000000-0005-0000-0000-0000A6010000}"/>
    <cellStyle name="40% - Accent6 6 3" xfId="424" xr:uid="{00000000-0005-0000-0000-0000A7010000}"/>
    <cellStyle name="40% - Accent6 6 3 2" xfId="425" xr:uid="{00000000-0005-0000-0000-0000A8010000}"/>
    <cellStyle name="40% - Accent6 6 3 3" xfId="426" xr:uid="{00000000-0005-0000-0000-0000A9010000}"/>
    <cellStyle name="40% - Accent6 6 4" xfId="427" xr:uid="{00000000-0005-0000-0000-0000AA010000}"/>
    <cellStyle name="40% - Accent6 6 4 2" xfId="428" xr:uid="{00000000-0005-0000-0000-0000AB010000}"/>
    <cellStyle name="40% - Accent6 6 5" xfId="429" xr:uid="{00000000-0005-0000-0000-0000AC010000}"/>
    <cellStyle name="40% - Accent6 6 6" xfId="430" xr:uid="{00000000-0005-0000-0000-0000AD010000}"/>
    <cellStyle name="40% - Accent6 7" xfId="431" xr:uid="{00000000-0005-0000-0000-0000AE010000}"/>
    <cellStyle name="40% - Accent6 8" xfId="432" xr:uid="{00000000-0005-0000-0000-0000AF010000}"/>
    <cellStyle name="60% - Accent1" xfId="433" builtinId="32" customBuiltin="1"/>
    <cellStyle name="60% - Accent1 2" xfId="434" xr:uid="{00000000-0005-0000-0000-0000B1010000}"/>
    <cellStyle name="60% - Accent1 2 2" xfId="435" xr:uid="{00000000-0005-0000-0000-0000B2010000}"/>
    <cellStyle name="60% - Accent1 3" xfId="436" xr:uid="{00000000-0005-0000-0000-0000B3010000}"/>
    <cellStyle name="60% - Accent1 3 2" xfId="437" xr:uid="{00000000-0005-0000-0000-0000B4010000}"/>
    <cellStyle name="60% - Accent1 3 2 2" xfId="438" xr:uid="{00000000-0005-0000-0000-0000B5010000}"/>
    <cellStyle name="60% - Accent1 3 2 3" xfId="439" xr:uid="{00000000-0005-0000-0000-0000B6010000}"/>
    <cellStyle name="60% - Accent1 3 3" xfId="440" xr:uid="{00000000-0005-0000-0000-0000B7010000}"/>
    <cellStyle name="60% - Accent1 3 4" xfId="441" xr:uid="{00000000-0005-0000-0000-0000B8010000}"/>
    <cellStyle name="60% - Accent1 4" xfId="442" xr:uid="{00000000-0005-0000-0000-0000B9010000}"/>
    <cellStyle name="60% - Accent1 4 2" xfId="443" xr:uid="{00000000-0005-0000-0000-0000BA010000}"/>
    <cellStyle name="60% - Accent1 4 3" xfId="444" xr:uid="{00000000-0005-0000-0000-0000BB010000}"/>
    <cellStyle name="60% - Accent1 5" xfId="445" xr:uid="{00000000-0005-0000-0000-0000BC010000}"/>
    <cellStyle name="60% - Accent2" xfId="446" builtinId="36" customBuiltin="1"/>
    <cellStyle name="60% - Accent2 2" xfId="447" xr:uid="{00000000-0005-0000-0000-0000BE010000}"/>
    <cellStyle name="60% - Accent2 2 2" xfId="448" xr:uid="{00000000-0005-0000-0000-0000BF010000}"/>
    <cellStyle name="60% - Accent2 3" xfId="449" xr:uid="{00000000-0005-0000-0000-0000C0010000}"/>
    <cellStyle name="60% - Accent2 3 2" xfId="450" xr:uid="{00000000-0005-0000-0000-0000C1010000}"/>
    <cellStyle name="60% - Accent2 3 2 2" xfId="451" xr:uid="{00000000-0005-0000-0000-0000C2010000}"/>
    <cellStyle name="60% - Accent2 3 2 3" xfId="452" xr:uid="{00000000-0005-0000-0000-0000C3010000}"/>
    <cellStyle name="60% - Accent2 3 3" xfId="453" xr:uid="{00000000-0005-0000-0000-0000C4010000}"/>
    <cellStyle name="60% - Accent2 3 4" xfId="454" xr:uid="{00000000-0005-0000-0000-0000C5010000}"/>
    <cellStyle name="60% - Accent2 4" xfId="455" xr:uid="{00000000-0005-0000-0000-0000C6010000}"/>
    <cellStyle name="60% - Accent2 4 2" xfId="456" xr:uid="{00000000-0005-0000-0000-0000C7010000}"/>
    <cellStyle name="60% - Accent2 4 3" xfId="457" xr:uid="{00000000-0005-0000-0000-0000C8010000}"/>
    <cellStyle name="60% - Accent2 5" xfId="458" xr:uid="{00000000-0005-0000-0000-0000C9010000}"/>
    <cellStyle name="60% - Accent3" xfId="459" builtinId="40" customBuiltin="1"/>
    <cellStyle name="60% - Accent3 2" xfId="460" xr:uid="{00000000-0005-0000-0000-0000CB010000}"/>
    <cellStyle name="60% - Accent3 2 2" xfId="461" xr:uid="{00000000-0005-0000-0000-0000CC010000}"/>
    <cellStyle name="60% - Accent3 3" xfId="462" xr:uid="{00000000-0005-0000-0000-0000CD010000}"/>
    <cellStyle name="60% - Accent3 3 2" xfId="463" xr:uid="{00000000-0005-0000-0000-0000CE010000}"/>
    <cellStyle name="60% - Accent3 3 2 2" xfId="464" xr:uid="{00000000-0005-0000-0000-0000CF010000}"/>
    <cellStyle name="60% - Accent3 3 2 3" xfId="465" xr:uid="{00000000-0005-0000-0000-0000D0010000}"/>
    <cellStyle name="60% - Accent3 3 3" xfId="466" xr:uid="{00000000-0005-0000-0000-0000D1010000}"/>
    <cellStyle name="60% - Accent3 3 4" xfId="467" xr:uid="{00000000-0005-0000-0000-0000D2010000}"/>
    <cellStyle name="60% - Accent3 4" xfId="468" xr:uid="{00000000-0005-0000-0000-0000D3010000}"/>
    <cellStyle name="60% - Accent3 4 2" xfId="469" xr:uid="{00000000-0005-0000-0000-0000D4010000}"/>
    <cellStyle name="60% - Accent3 4 3" xfId="470" xr:uid="{00000000-0005-0000-0000-0000D5010000}"/>
    <cellStyle name="60% - Accent3 5" xfId="471" xr:uid="{00000000-0005-0000-0000-0000D6010000}"/>
    <cellStyle name="60% - Accent4" xfId="472" builtinId="44" customBuiltin="1"/>
    <cellStyle name="60% - Accent4 2" xfId="473" xr:uid="{00000000-0005-0000-0000-0000D8010000}"/>
    <cellStyle name="60% - Accent4 2 2" xfId="474" xr:uid="{00000000-0005-0000-0000-0000D9010000}"/>
    <cellStyle name="60% - Accent4 3" xfId="475" xr:uid="{00000000-0005-0000-0000-0000DA010000}"/>
    <cellStyle name="60% - Accent4 3 2" xfId="476" xr:uid="{00000000-0005-0000-0000-0000DB010000}"/>
    <cellStyle name="60% - Accent4 3 2 2" xfId="477" xr:uid="{00000000-0005-0000-0000-0000DC010000}"/>
    <cellStyle name="60% - Accent4 3 2 3" xfId="478" xr:uid="{00000000-0005-0000-0000-0000DD010000}"/>
    <cellStyle name="60% - Accent4 3 3" xfId="479" xr:uid="{00000000-0005-0000-0000-0000DE010000}"/>
    <cellStyle name="60% - Accent4 3 4" xfId="480" xr:uid="{00000000-0005-0000-0000-0000DF010000}"/>
    <cellStyle name="60% - Accent4 4" xfId="481" xr:uid="{00000000-0005-0000-0000-0000E0010000}"/>
    <cellStyle name="60% - Accent4 4 2" xfId="482" xr:uid="{00000000-0005-0000-0000-0000E1010000}"/>
    <cellStyle name="60% - Accent4 4 3" xfId="483" xr:uid="{00000000-0005-0000-0000-0000E2010000}"/>
    <cellStyle name="60% - Accent4 5" xfId="484" xr:uid="{00000000-0005-0000-0000-0000E3010000}"/>
    <cellStyle name="60% - Accent5" xfId="485" builtinId="48" customBuiltin="1"/>
    <cellStyle name="60% - Accent5 2" xfId="486" xr:uid="{00000000-0005-0000-0000-0000E5010000}"/>
    <cellStyle name="60% - Accent5 2 2" xfId="487" xr:uid="{00000000-0005-0000-0000-0000E6010000}"/>
    <cellStyle name="60% - Accent5 3" xfId="488" xr:uid="{00000000-0005-0000-0000-0000E7010000}"/>
    <cellStyle name="60% - Accent5 3 2" xfId="489" xr:uid="{00000000-0005-0000-0000-0000E8010000}"/>
    <cellStyle name="60% - Accent5 3 2 2" xfId="490" xr:uid="{00000000-0005-0000-0000-0000E9010000}"/>
    <cellStyle name="60% - Accent5 3 2 3" xfId="491" xr:uid="{00000000-0005-0000-0000-0000EA010000}"/>
    <cellStyle name="60% - Accent5 3 3" xfId="492" xr:uid="{00000000-0005-0000-0000-0000EB010000}"/>
    <cellStyle name="60% - Accent5 3 4" xfId="493" xr:uid="{00000000-0005-0000-0000-0000EC010000}"/>
    <cellStyle name="60% - Accent5 4" xfId="494" xr:uid="{00000000-0005-0000-0000-0000ED010000}"/>
    <cellStyle name="60% - Accent5 4 2" xfId="495" xr:uid="{00000000-0005-0000-0000-0000EE010000}"/>
    <cellStyle name="60% - Accent5 4 3" xfId="496" xr:uid="{00000000-0005-0000-0000-0000EF010000}"/>
    <cellStyle name="60% - Accent5 5" xfId="497" xr:uid="{00000000-0005-0000-0000-0000F0010000}"/>
    <cellStyle name="60% - Accent6" xfId="498" builtinId="52" customBuiltin="1"/>
    <cellStyle name="60% - Accent6 2" xfId="499" xr:uid="{00000000-0005-0000-0000-0000F2010000}"/>
    <cellStyle name="60% - Accent6 2 2" xfId="500" xr:uid="{00000000-0005-0000-0000-0000F3010000}"/>
    <cellStyle name="60% - Accent6 3" xfId="501" xr:uid="{00000000-0005-0000-0000-0000F4010000}"/>
    <cellStyle name="60% - Accent6 3 2" xfId="502" xr:uid="{00000000-0005-0000-0000-0000F5010000}"/>
    <cellStyle name="60% - Accent6 3 2 2" xfId="503" xr:uid="{00000000-0005-0000-0000-0000F6010000}"/>
    <cellStyle name="60% - Accent6 3 2 3" xfId="504" xr:uid="{00000000-0005-0000-0000-0000F7010000}"/>
    <cellStyle name="60% - Accent6 3 3" xfId="505" xr:uid="{00000000-0005-0000-0000-0000F8010000}"/>
    <cellStyle name="60% - Accent6 3 4" xfId="506" xr:uid="{00000000-0005-0000-0000-0000F9010000}"/>
    <cellStyle name="60% - Accent6 4" xfId="507" xr:uid="{00000000-0005-0000-0000-0000FA010000}"/>
    <cellStyle name="60% - Accent6 4 2" xfId="508" xr:uid="{00000000-0005-0000-0000-0000FB010000}"/>
    <cellStyle name="60% - Accent6 4 3" xfId="509" xr:uid="{00000000-0005-0000-0000-0000FC010000}"/>
    <cellStyle name="60% - Accent6 5" xfId="510" xr:uid="{00000000-0005-0000-0000-0000FD010000}"/>
    <cellStyle name="Accent1" xfId="511" builtinId="29" customBuiltin="1"/>
    <cellStyle name="Accent1 2" xfId="512" xr:uid="{00000000-0005-0000-0000-0000FF010000}"/>
    <cellStyle name="Accent1 2 2" xfId="513" xr:uid="{00000000-0005-0000-0000-000000020000}"/>
    <cellStyle name="Accent1 3" xfId="514" xr:uid="{00000000-0005-0000-0000-000001020000}"/>
    <cellStyle name="Accent1 3 2" xfId="515" xr:uid="{00000000-0005-0000-0000-000002020000}"/>
    <cellStyle name="Accent1 3 2 2" xfId="516" xr:uid="{00000000-0005-0000-0000-000003020000}"/>
    <cellStyle name="Accent1 3 2 3" xfId="517" xr:uid="{00000000-0005-0000-0000-000004020000}"/>
    <cellStyle name="Accent1 3 3" xfId="518" xr:uid="{00000000-0005-0000-0000-000005020000}"/>
    <cellStyle name="Accent1 3 4" xfId="519" xr:uid="{00000000-0005-0000-0000-000006020000}"/>
    <cellStyle name="Accent1 4" xfId="520" xr:uid="{00000000-0005-0000-0000-000007020000}"/>
    <cellStyle name="Accent1 4 2" xfId="521" xr:uid="{00000000-0005-0000-0000-000008020000}"/>
    <cellStyle name="Accent1 4 3" xfId="522" xr:uid="{00000000-0005-0000-0000-000009020000}"/>
    <cellStyle name="Accent1 5" xfId="523" xr:uid="{00000000-0005-0000-0000-00000A020000}"/>
    <cellStyle name="Accent2" xfId="524" builtinId="33" customBuiltin="1"/>
    <cellStyle name="Accent2 2" xfId="525" xr:uid="{00000000-0005-0000-0000-00000C020000}"/>
    <cellStyle name="Accent2 2 2" xfId="526" xr:uid="{00000000-0005-0000-0000-00000D020000}"/>
    <cellStyle name="Accent2 3" xfId="527" xr:uid="{00000000-0005-0000-0000-00000E020000}"/>
    <cellStyle name="Accent2 3 2" xfId="528" xr:uid="{00000000-0005-0000-0000-00000F020000}"/>
    <cellStyle name="Accent2 3 2 2" xfId="529" xr:uid="{00000000-0005-0000-0000-000010020000}"/>
    <cellStyle name="Accent2 3 2 3" xfId="530" xr:uid="{00000000-0005-0000-0000-000011020000}"/>
    <cellStyle name="Accent2 3 3" xfId="531" xr:uid="{00000000-0005-0000-0000-000012020000}"/>
    <cellStyle name="Accent2 3 4" xfId="532" xr:uid="{00000000-0005-0000-0000-000013020000}"/>
    <cellStyle name="Accent2 4" xfId="533" xr:uid="{00000000-0005-0000-0000-000014020000}"/>
    <cellStyle name="Accent2 4 2" xfId="534" xr:uid="{00000000-0005-0000-0000-000015020000}"/>
    <cellStyle name="Accent2 4 3" xfId="535" xr:uid="{00000000-0005-0000-0000-000016020000}"/>
    <cellStyle name="Accent2 5" xfId="536" xr:uid="{00000000-0005-0000-0000-000017020000}"/>
    <cellStyle name="Accent3" xfId="537" builtinId="37" customBuiltin="1"/>
    <cellStyle name="Accent3 2" xfId="538" xr:uid="{00000000-0005-0000-0000-000019020000}"/>
    <cellStyle name="Accent3 2 2" xfId="539" xr:uid="{00000000-0005-0000-0000-00001A020000}"/>
    <cellStyle name="Accent3 3" xfId="540" xr:uid="{00000000-0005-0000-0000-00001B020000}"/>
    <cellStyle name="Accent3 3 2" xfId="541" xr:uid="{00000000-0005-0000-0000-00001C020000}"/>
    <cellStyle name="Accent3 3 2 2" xfId="542" xr:uid="{00000000-0005-0000-0000-00001D020000}"/>
    <cellStyle name="Accent3 3 2 3" xfId="543" xr:uid="{00000000-0005-0000-0000-00001E020000}"/>
    <cellStyle name="Accent3 3 3" xfId="544" xr:uid="{00000000-0005-0000-0000-00001F020000}"/>
    <cellStyle name="Accent3 3 4" xfId="545" xr:uid="{00000000-0005-0000-0000-000020020000}"/>
    <cellStyle name="Accent3 4" xfId="546" xr:uid="{00000000-0005-0000-0000-000021020000}"/>
    <cellStyle name="Accent3 4 2" xfId="547" xr:uid="{00000000-0005-0000-0000-000022020000}"/>
    <cellStyle name="Accent3 4 3" xfId="548" xr:uid="{00000000-0005-0000-0000-000023020000}"/>
    <cellStyle name="Accent3 5" xfId="549" xr:uid="{00000000-0005-0000-0000-000024020000}"/>
    <cellStyle name="Accent4" xfId="550" builtinId="41" customBuiltin="1"/>
    <cellStyle name="Accent4 2" xfId="551" xr:uid="{00000000-0005-0000-0000-000026020000}"/>
    <cellStyle name="Accent4 2 2" xfId="552" xr:uid="{00000000-0005-0000-0000-000027020000}"/>
    <cellStyle name="Accent4 3" xfId="553" xr:uid="{00000000-0005-0000-0000-000028020000}"/>
    <cellStyle name="Accent4 3 2" xfId="554" xr:uid="{00000000-0005-0000-0000-000029020000}"/>
    <cellStyle name="Accent4 3 2 2" xfId="555" xr:uid="{00000000-0005-0000-0000-00002A020000}"/>
    <cellStyle name="Accent4 3 2 3" xfId="556" xr:uid="{00000000-0005-0000-0000-00002B020000}"/>
    <cellStyle name="Accent4 3 3" xfId="557" xr:uid="{00000000-0005-0000-0000-00002C020000}"/>
    <cellStyle name="Accent4 3 4" xfId="558" xr:uid="{00000000-0005-0000-0000-00002D020000}"/>
    <cellStyle name="Accent4 4" xfId="559" xr:uid="{00000000-0005-0000-0000-00002E020000}"/>
    <cellStyle name="Accent4 4 2" xfId="560" xr:uid="{00000000-0005-0000-0000-00002F020000}"/>
    <cellStyle name="Accent4 4 3" xfId="561" xr:uid="{00000000-0005-0000-0000-000030020000}"/>
    <cellStyle name="Accent4 5" xfId="562" xr:uid="{00000000-0005-0000-0000-000031020000}"/>
    <cellStyle name="Accent5" xfId="563" builtinId="45" customBuiltin="1"/>
    <cellStyle name="Accent5 2" xfId="564" xr:uid="{00000000-0005-0000-0000-000033020000}"/>
    <cellStyle name="Accent5 3" xfId="565" xr:uid="{00000000-0005-0000-0000-000034020000}"/>
    <cellStyle name="Accent6" xfId="566" builtinId="49" customBuiltin="1"/>
    <cellStyle name="Accent6 2" xfId="567" xr:uid="{00000000-0005-0000-0000-000036020000}"/>
    <cellStyle name="Accent6 2 2" xfId="568" xr:uid="{00000000-0005-0000-0000-000037020000}"/>
    <cellStyle name="Accent6 3" xfId="569" xr:uid="{00000000-0005-0000-0000-000038020000}"/>
    <cellStyle name="Accent6 3 2" xfId="570" xr:uid="{00000000-0005-0000-0000-000039020000}"/>
    <cellStyle name="Accent6 3 2 2" xfId="571" xr:uid="{00000000-0005-0000-0000-00003A020000}"/>
    <cellStyle name="Accent6 3 2 3" xfId="572" xr:uid="{00000000-0005-0000-0000-00003B020000}"/>
    <cellStyle name="Accent6 3 3" xfId="573" xr:uid="{00000000-0005-0000-0000-00003C020000}"/>
    <cellStyle name="Accent6 3 4" xfId="574" xr:uid="{00000000-0005-0000-0000-00003D020000}"/>
    <cellStyle name="Accent6 4" xfId="575" xr:uid="{00000000-0005-0000-0000-00003E020000}"/>
    <cellStyle name="Accent6 4 2" xfId="576" xr:uid="{00000000-0005-0000-0000-00003F020000}"/>
    <cellStyle name="Accent6 4 3" xfId="577" xr:uid="{00000000-0005-0000-0000-000040020000}"/>
    <cellStyle name="Accent6 5" xfId="578" xr:uid="{00000000-0005-0000-0000-000041020000}"/>
    <cellStyle name="Bad" xfId="579" builtinId="27" customBuiltin="1"/>
    <cellStyle name="Bad 2" xfId="580" xr:uid="{00000000-0005-0000-0000-000043020000}"/>
    <cellStyle name="Bad 2 2" xfId="581" xr:uid="{00000000-0005-0000-0000-000044020000}"/>
    <cellStyle name="Bad 3" xfId="582" xr:uid="{00000000-0005-0000-0000-000045020000}"/>
    <cellStyle name="Bad 3 2" xfId="583" xr:uid="{00000000-0005-0000-0000-000046020000}"/>
    <cellStyle name="Bad 3 2 2" xfId="584" xr:uid="{00000000-0005-0000-0000-000047020000}"/>
    <cellStyle name="Bad 3 2 3" xfId="585" xr:uid="{00000000-0005-0000-0000-000048020000}"/>
    <cellStyle name="Bad 3 3" xfId="586" xr:uid="{00000000-0005-0000-0000-000049020000}"/>
    <cellStyle name="Bad 3 4" xfId="587" xr:uid="{00000000-0005-0000-0000-00004A020000}"/>
    <cellStyle name="Bad 4" xfId="588" xr:uid="{00000000-0005-0000-0000-00004B020000}"/>
    <cellStyle name="Bad 4 2" xfId="589" xr:uid="{00000000-0005-0000-0000-00004C020000}"/>
    <cellStyle name="Bad 4 3" xfId="590" xr:uid="{00000000-0005-0000-0000-00004D020000}"/>
    <cellStyle name="Bad 5" xfId="591" xr:uid="{00000000-0005-0000-0000-00004E020000}"/>
    <cellStyle name="C02_Date line" xfId="592" xr:uid="{00000000-0005-0000-0000-00004F020000}"/>
    <cellStyle name="C03_Col head general" xfId="593" xr:uid="{00000000-0005-0000-0000-000050020000}"/>
    <cellStyle name="C04_Note col head" xfId="594" xr:uid="{00000000-0005-0000-0000-000051020000}"/>
    <cellStyle name="C05_Current yr col head" xfId="595" xr:uid="{00000000-0005-0000-0000-000052020000}"/>
    <cellStyle name="C05a_Parent Current col head" xfId="596" xr:uid="{00000000-0005-0000-0000-000053020000}"/>
    <cellStyle name="C06_Previous yr col head" xfId="597" xr:uid="{00000000-0005-0000-0000-000054020000}"/>
    <cellStyle name="C06a_Parent Previous col head" xfId="598" xr:uid="{00000000-0005-0000-0000-000055020000}"/>
    <cellStyle name="C07_Group/Parent col heads" xfId="599" xr:uid="{00000000-0005-0000-0000-000056020000}"/>
    <cellStyle name="C07a_Parent col heads" xfId="600" xr:uid="{00000000-0005-0000-0000-000057020000}"/>
    <cellStyle name="C08_Table text" xfId="601" xr:uid="{00000000-0005-0000-0000-000058020000}"/>
    <cellStyle name="C09_Text" xfId="602" xr:uid="{00000000-0005-0000-0000-000059020000}"/>
    <cellStyle name="C10_Text subhead" xfId="603" xr:uid="{00000000-0005-0000-0000-00005A020000}"/>
    <cellStyle name="C11_Note head" xfId="604" xr:uid="{00000000-0005-0000-0000-00005B020000}"/>
    <cellStyle name="C12_Annotation" xfId="605" xr:uid="{00000000-0005-0000-0000-00005C020000}"/>
    <cellStyle name="C13_Annotation Superiors" xfId="606" xr:uid="{00000000-0005-0000-0000-00005D020000}"/>
    <cellStyle name="C14_Current year figs" xfId="607" xr:uid="{00000000-0005-0000-0000-00005E020000}"/>
    <cellStyle name="C14a_Current Year Figs 2 dec" xfId="608" xr:uid="{00000000-0005-0000-0000-00005F020000}"/>
    <cellStyle name="C14b_Current Year Figs 3 dec" xfId="609" xr:uid="{00000000-0005-0000-0000-000060020000}"/>
    <cellStyle name="C14c_Current year %" xfId="610" xr:uid="{00000000-0005-0000-0000-000061020000}"/>
    <cellStyle name="C14d_Current Year Figs 1 dec" xfId="611" xr:uid="{00000000-0005-0000-0000-000062020000}"/>
    <cellStyle name="C14e_Current year (%)" xfId="612" xr:uid="{00000000-0005-0000-0000-000063020000}"/>
    <cellStyle name="C15_Previous year figs" xfId="613" xr:uid="{00000000-0005-0000-0000-000064020000}"/>
    <cellStyle name="C15a_Previous year figs 2 dec" xfId="614" xr:uid="{00000000-0005-0000-0000-000065020000}"/>
    <cellStyle name="C15b_Prevoius Year Figs 3 dec" xfId="615" xr:uid="{00000000-0005-0000-0000-000066020000}"/>
    <cellStyle name="C15c_Previous year %" xfId="616" xr:uid="{00000000-0005-0000-0000-000067020000}"/>
    <cellStyle name="C15d_Previous Year Figs 1 dec" xfId="617" xr:uid="{00000000-0005-0000-0000-000068020000}"/>
    <cellStyle name="C15e__Previous year (%)" xfId="618" xr:uid="{00000000-0005-0000-0000-000069020000}"/>
    <cellStyle name="C16_Note_figs" xfId="619" xr:uid="{00000000-0005-0000-0000-00006A020000}"/>
    <cellStyle name="C17_Parent Current yr figs" xfId="620" xr:uid="{00000000-0005-0000-0000-00006B020000}"/>
    <cellStyle name="C18_Parent Previous yr figs" xfId="621" xr:uid="{00000000-0005-0000-0000-00006C020000}"/>
    <cellStyle name="C19_Regular figs" xfId="622" xr:uid="{00000000-0005-0000-0000-00006D020000}"/>
    <cellStyle name="C20_Note headings" xfId="623" xr:uid="{00000000-0005-0000-0000-00006E020000}"/>
    <cellStyle name="C21_Regular figs 1 dec" xfId="624" xr:uid="{00000000-0005-0000-0000-00006F020000}"/>
    <cellStyle name="C22_Running head" xfId="625" xr:uid="{00000000-0005-0000-0000-000070020000}"/>
    <cellStyle name="C23_Folios" xfId="626" xr:uid="{00000000-0005-0000-0000-000071020000}"/>
    <cellStyle name="Calculation" xfId="627" builtinId="22" customBuiltin="1"/>
    <cellStyle name="Calculation 10" xfId="628" xr:uid="{00000000-0005-0000-0000-000073020000}"/>
    <cellStyle name="Calculation 11" xfId="629" xr:uid="{00000000-0005-0000-0000-000074020000}"/>
    <cellStyle name="Calculation 12" xfId="630" xr:uid="{00000000-0005-0000-0000-000075020000}"/>
    <cellStyle name="Calculation 2" xfId="631" xr:uid="{00000000-0005-0000-0000-000076020000}"/>
    <cellStyle name="Calculation 2 10" xfId="632" xr:uid="{00000000-0005-0000-0000-000077020000}"/>
    <cellStyle name="Calculation 2 11" xfId="633" xr:uid="{00000000-0005-0000-0000-000078020000}"/>
    <cellStyle name="Calculation 2 2" xfId="634" xr:uid="{00000000-0005-0000-0000-000079020000}"/>
    <cellStyle name="Calculation 2 2 2" xfId="635" xr:uid="{00000000-0005-0000-0000-00007A020000}"/>
    <cellStyle name="Calculation 2 2 2 2" xfId="636" xr:uid="{00000000-0005-0000-0000-00007B020000}"/>
    <cellStyle name="Calculation 2 2 2_2014YTD" xfId="637" xr:uid="{00000000-0005-0000-0000-00007C020000}"/>
    <cellStyle name="Calculation 2 2 3" xfId="638" xr:uid="{00000000-0005-0000-0000-00007D020000}"/>
    <cellStyle name="Calculation 2 2 4" xfId="639" xr:uid="{00000000-0005-0000-0000-00007E020000}"/>
    <cellStyle name="Calculation 2 2_2014YTD" xfId="640" xr:uid="{00000000-0005-0000-0000-00007F020000}"/>
    <cellStyle name="Calculation 2 3" xfId="641" xr:uid="{00000000-0005-0000-0000-000080020000}"/>
    <cellStyle name="Calculation 2 3 2" xfId="642" xr:uid="{00000000-0005-0000-0000-000081020000}"/>
    <cellStyle name="Calculation 2 3 2 2" xfId="643" xr:uid="{00000000-0005-0000-0000-000082020000}"/>
    <cellStyle name="Calculation 2 3 2_2014YTD" xfId="644" xr:uid="{00000000-0005-0000-0000-000083020000}"/>
    <cellStyle name="Calculation 2 3 3" xfId="645" xr:uid="{00000000-0005-0000-0000-000084020000}"/>
    <cellStyle name="Calculation 2 3 4" xfId="646" xr:uid="{00000000-0005-0000-0000-000085020000}"/>
    <cellStyle name="Calculation 2 3_2014YTD" xfId="647" xr:uid="{00000000-0005-0000-0000-000086020000}"/>
    <cellStyle name="Calculation 2 4" xfId="648" xr:uid="{00000000-0005-0000-0000-000087020000}"/>
    <cellStyle name="Calculation 2 4 2" xfId="649" xr:uid="{00000000-0005-0000-0000-000088020000}"/>
    <cellStyle name="Calculation 2 4 2 2" xfId="650" xr:uid="{00000000-0005-0000-0000-000089020000}"/>
    <cellStyle name="Calculation 2 4 2_2014YTD" xfId="651" xr:uid="{00000000-0005-0000-0000-00008A020000}"/>
    <cellStyle name="Calculation 2 4 3" xfId="652" xr:uid="{00000000-0005-0000-0000-00008B020000}"/>
    <cellStyle name="Calculation 2 4 4" xfId="653" xr:uid="{00000000-0005-0000-0000-00008C020000}"/>
    <cellStyle name="Calculation 2 4_2014YTD" xfId="654" xr:uid="{00000000-0005-0000-0000-00008D020000}"/>
    <cellStyle name="Calculation 2 5" xfId="655" xr:uid="{00000000-0005-0000-0000-00008E020000}"/>
    <cellStyle name="Calculation 2 5 2" xfId="656" xr:uid="{00000000-0005-0000-0000-00008F020000}"/>
    <cellStyle name="Calculation 2 5 2 2" xfId="657" xr:uid="{00000000-0005-0000-0000-000090020000}"/>
    <cellStyle name="Calculation 2 5 2_2014YTD" xfId="658" xr:uid="{00000000-0005-0000-0000-000091020000}"/>
    <cellStyle name="Calculation 2 5 3" xfId="659" xr:uid="{00000000-0005-0000-0000-000092020000}"/>
    <cellStyle name="Calculation 2 5 4" xfId="660" xr:uid="{00000000-0005-0000-0000-000093020000}"/>
    <cellStyle name="Calculation 2 5_2014YTD" xfId="661" xr:uid="{00000000-0005-0000-0000-000094020000}"/>
    <cellStyle name="Calculation 2 6" xfId="662" xr:uid="{00000000-0005-0000-0000-000095020000}"/>
    <cellStyle name="Calculation 2 6 2" xfId="663" xr:uid="{00000000-0005-0000-0000-000096020000}"/>
    <cellStyle name="Calculation 2 6 2 2" xfId="664" xr:uid="{00000000-0005-0000-0000-000097020000}"/>
    <cellStyle name="Calculation 2 6 2_2014YTD" xfId="665" xr:uid="{00000000-0005-0000-0000-000098020000}"/>
    <cellStyle name="Calculation 2 6 3" xfId="666" xr:uid="{00000000-0005-0000-0000-000099020000}"/>
    <cellStyle name="Calculation 2 6 4" xfId="667" xr:uid="{00000000-0005-0000-0000-00009A020000}"/>
    <cellStyle name="Calculation 2 6_2014YTD" xfId="668" xr:uid="{00000000-0005-0000-0000-00009B020000}"/>
    <cellStyle name="Calculation 2 7" xfId="669" xr:uid="{00000000-0005-0000-0000-00009C020000}"/>
    <cellStyle name="Calculation 2 7 2" xfId="670" xr:uid="{00000000-0005-0000-0000-00009D020000}"/>
    <cellStyle name="Calculation 2 7 3" xfId="671" xr:uid="{00000000-0005-0000-0000-00009E020000}"/>
    <cellStyle name="Calculation 2 7_2014YTD" xfId="672" xr:uid="{00000000-0005-0000-0000-00009F020000}"/>
    <cellStyle name="Calculation 2 8" xfId="673" xr:uid="{00000000-0005-0000-0000-0000A0020000}"/>
    <cellStyle name="Calculation 2 8 2" xfId="674" xr:uid="{00000000-0005-0000-0000-0000A1020000}"/>
    <cellStyle name="Calculation 2 8_2014YTD" xfId="675" xr:uid="{00000000-0005-0000-0000-0000A2020000}"/>
    <cellStyle name="Calculation 2 9" xfId="676" xr:uid="{00000000-0005-0000-0000-0000A3020000}"/>
    <cellStyle name="Calculation 2_2014YTD" xfId="677" xr:uid="{00000000-0005-0000-0000-0000A4020000}"/>
    <cellStyle name="Calculation 3" xfId="678" xr:uid="{00000000-0005-0000-0000-0000A5020000}"/>
    <cellStyle name="Calculation 3 2" xfId="679" xr:uid="{00000000-0005-0000-0000-0000A6020000}"/>
    <cellStyle name="Calculation 3 2 2" xfId="680" xr:uid="{00000000-0005-0000-0000-0000A7020000}"/>
    <cellStyle name="Calculation 3 2 3" xfId="681" xr:uid="{00000000-0005-0000-0000-0000A8020000}"/>
    <cellStyle name="Calculation 3 3" xfId="682" xr:uid="{00000000-0005-0000-0000-0000A9020000}"/>
    <cellStyle name="Calculation 3 4" xfId="683" xr:uid="{00000000-0005-0000-0000-0000AA020000}"/>
    <cellStyle name="Calculation 4" xfId="684" xr:uid="{00000000-0005-0000-0000-0000AB020000}"/>
    <cellStyle name="Calculation 4 2" xfId="685" xr:uid="{00000000-0005-0000-0000-0000AC020000}"/>
    <cellStyle name="Calculation 4 3" xfId="686" xr:uid="{00000000-0005-0000-0000-0000AD020000}"/>
    <cellStyle name="Calculation 5" xfId="687" xr:uid="{00000000-0005-0000-0000-0000AE020000}"/>
    <cellStyle name="Calculation 5 2" xfId="688" xr:uid="{00000000-0005-0000-0000-0000AF020000}"/>
    <cellStyle name="Calculation 5 3" xfId="689" xr:uid="{00000000-0005-0000-0000-0000B0020000}"/>
    <cellStyle name="Calculation 6" xfId="690" xr:uid="{00000000-0005-0000-0000-0000B1020000}"/>
    <cellStyle name="Calculation 7" xfId="691" xr:uid="{00000000-0005-0000-0000-0000B2020000}"/>
    <cellStyle name="Calculation 8" xfId="692" xr:uid="{00000000-0005-0000-0000-0000B3020000}"/>
    <cellStyle name="Calculation 9" xfId="693" xr:uid="{00000000-0005-0000-0000-0000B4020000}"/>
    <cellStyle name="Check Cell" xfId="694" builtinId="23" customBuiltin="1"/>
    <cellStyle name="Check Cell 2" xfId="695" xr:uid="{00000000-0005-0000-0000-0000B6020000}"/>
    <cellStyle name="Check Cell 3" xfId="696" xr:uid="{00000000-0005-0000-0000-0000B7020000}"/>
    <cellStyle name="Comma 10" xfId="697" xr:uid="{00000000-0005-0000-0000-0000B8020000}"/>
    <cellStyle name="Comma 11" xfId="698" xr:uid="{00000000-0005-0000-0000-0000B9020000}"/>
    <cellStyle name="Comma 11 2" xfId="699" xr:uid="{00000000-0005-0000-0000-0000BA020000}"/>
    <cellStyle name="Comma 12" xfId="700" xr:uid="{00000000-0005-0000-0000-0000BB020000}"/>
    <cellStyle name="Comma 13" xfId="701" xr:uid="{00000000-0005-0000-0000-0000BC020000}"/>
    <cellStyle name="Comma 14" xfId="702" xr:uid="{00000000-0005-0000-0000-0000BD020000}"/>
    <cellStyle name="Comma 15" xfId="703" xr:uid="{00000000-0005-0000-0000-0000BE020000}"/>
    <cellStyle name="Comma 2" xfId="704" xr:uid="{00000000-0005-0000-0000-0000BF020000}"/>
    <cellStyle name="Comma 2 2" xfId="705" xr:uid="{00000000-0005-0000-0000-0000C0020000}"/>
    <cellStyle name="Comma 2 2 2" xfId="706" xr:uid="{00000000-0005-0000-0000-0000C1020000}"/>
    <cellStyle name="Comma 2 2 3" xfId="707" xr:uid="{00000000-0005-0000-0000-0000C2020000}"/>
    <cellStyle name="Comma 2 2 4" xfId="708" xr:uid="{00000000-0005-0000-0000-0000C3020000}"/>
    <cellStyle name="Comma 2 2 5" xfId="709" xr:uid="{00000000-0005-0000-0000-0000C4020000}"/>
    <cellStyle name="Comma 2 2 6" xfId="710" xr:uid="{00000000-0005-0000-0000-0000C5020000}"/>
    <cellStyle name="Comma 2 3" xfId="711" xr:uid="{00000000-0005-0000-0000-0000C6020000}"/>
    <cellStyle name="Comma 2 3 2" xfId="712" xr:uid="{00000000-0005-0000-0000-0000C7020000}"/>
    <cellStyle name="Comma 2 3 3" xfId="713" xr:uid="{00000000-0005-0000-0000-0000C8020000}"/>
    <cellStyle name="Comma 2 4" xfId="714" xr:uid="{00000000-0005-0000-0000-0000C9020000}"/>
    <cellStyle name="Comma 2 4 2" xfId="715" xr:uid="{00000000-0005-0000-0000-0000CA020000}"/>
    <cellStyle name="Comma 2 4 3" xfId="716" xr:uid="{00000000-0005-0000-0000-0000CB020000}"/>
    <cellStyle name="Comma 2 5" xfId="717" xr:uid="{00000000-0005-0000-0000-0000CC020000}"/>
    <cellStyle name="Comma 2 6" xfId="718" xr:uid="{00000000-0005-0000-0000-0000CD020000}"/>
    <cellStyle name="Comma 2 7" xfId="719" xr:uid="{00000000-0005-0000-0000-0000CE020000}"/>
    <cellStyle name="Comma 2_CBM Wells Placed on Production" xfId="720" xr:uid="{00000000-0005-0000-0000-0000CF020000}"/>
    <cellStyle name="Comma 3" xfId="721" xr:uid="{00000000-0005-0000-0000-0000D0020000}"/>
    <cellStyle name="Comma 3 2" xfId="722" xr:uid="{00000000-0005-0000-0000-0000D1020000}"/>
    <cellStyle name="Comma 3 3" xfId="723" xr:uid="{00000000-0005-0000-0000-0000D2020000}"/>
    <cellStyle name="Comma 3 4" xfId="724" xr:uid="{00000000-0005-0000-0000-0000D3020000}"/>
    <cellStyle name="Comma 3 5" xfId="725" xr:uid="{00000000-0005-0000-0000-0000D4020000}"/>
    <cellStyle name="Comma 3 6" xfId="726" xr:uid="{00000000-0005-0000-0000-0000D5020000}"/>
    <cellStyle name="Comma 4" xfId="727" xr:uid="{00000000-0005-0000-0000-0000D6020000}"/>
    <cellStyle name="Comma 4 2" xfId="728" xr:uid="{00000000-0005-0000-0000-0000D7020000}"/>
    <cellStyle name="Comma 5" xfId="729" xr:uid="{00000000-0005-0000-0000-0000D8020000}"/>
    <cellStyle name="Comma 5 2" xfId="730" xr:uid="{00000000-0005-0000-0000-0000D9020000}"/>
    <cellStyle name="Comma 6" xfId="731" xr:uid="{00000000-0005-0000-0000-0000DA020000}"/>
    <cellStyle name="Comma 6 2" xfId="732" xr:uid="{00000000-0005-0000-0000-0000DB020000}"/>
    <cellStyle name="Comma 7" xfId="733" xr:uid="{00000000-0005-0000-0000-0000DC020000}"/>
    <cellStyle name="Comma 7 2" xfId="734" xr:uid="{00000000-0005-0000-0000-0000DD020000}"/>
    <cellStyle name="Comma 8" xfId="735" xr:uid="{00000000-0005-0000-0000-0000DE020000}"/>
    <cellStyle name="Comma 8 2" xfId="736" xr:uid="{00000000-0005-0000-0000-0000DF020000}"/>
    <cellStyle name="Comma 9" xfId="737" xr:uid="{00000000-0005-0000-0000-0000E0020000}"/>
    <cellStyle name="Comma, No spaces" xfId="738" xr:uid="{00000000-0005-0000-0000-0000E1020000}"/>
    <cellStyle name="Comma0" xfId="739" xr:uid="{00000000-0005-0000-0000-0000E2020000}"/>
    <cellStyle name="Comma0 2" xfId="740" xr:uid="{00000000-0005-0000-0000-0000E3020000}"/>
    <cellStyle name="Comma0 2 2" xfId="741" xr:uid="{00000000-0005-0000-0000-0000E4020000}"/>
    <cellStyle name="Comma0 2 3" xfId="742" xr:uid="{00000000-0005-0000-0000-0000E5020000}"/>
    <cellStyle name="Comma0 2 4" xfId="743" xr:uid="{00000000-0005-0000-0000-0000E6020000}"/>
    <cellStyle name="Comma0 2 5" xfId="744" xr:uid="{00000000-0005-0000-0000-0000E7020000}"/>
    <cellStyle name="Comma0 2 6" xfId="745" xr:uid="{00000000-0005-0000-0000-0000E8020000}"/>
    <cellStyle name="Comma0 3" xfId="746" xr:uid="{00000000-0005-0000-0000-0000E9020000}"/>
    <cellStyle name="Comma0 3 2" xfId="747" xr:uid="{00000000-0005-0000-0000-0000EA020000}"/>
    <cellStyle name="Comma0 3 3" xfId="748" xr:uid="{00000000-0005-0000-0000-0000EB020000}"/>
    <cellStyle name="Comma0 4" xfId="749" xr:uid="{00000000-0005-0000-0000-0000EC020000}"/>
    <cellStyle name="Comma0 4 2" xfId="750" xr:uid="{00000000-0005-0000-0000-0000ED020000}"/>
    <cellStyle name="Comma0 4 3" xfId="751" xr:uid="{00000000-0005-0000-0000-0000EE020000}"/>
    <cellStyle name="Comma0 5" xfId="752" xr:uid="{00000000-0005-0000-0000-0000EF020000}"/>
    <cellStyle name="Comma0 5 2" xfId="753" xr:uid="{00000000-0005-0000-0000-0000F0020000}"/>
    <cellStyle name="Comma0 5 3" xfId="754" xr:uid="{00000000-0005-0000-0000-0000F1020000}"/>
    <cellStyle name="Comma0 6" xfId="755" xr:uid="{00000000-0005-0000-0000-0000F2020000}"/>
    <cellStyle name="Comma0 6 2" xfId="756" xr:uid="{00000000-0005-0000-0000-0000F3020000}"/>
    <cellStyle name="Comma0 7" xfId="757" xr:uid="{00000000-0005-0000-0000-0000F4020000}"/>
    <cellStyle name="Comma0 8" xfId="758" xr:uid="{00000000-0005-0000-0000-0000F5020000}"/>
    <cellStyle name="Currency 2" xfId="759" xr:uid="{00000000-0005-0000-0000-0000F6020000}"/>
    <cellStyle name="Currency 2 2" xfId="760" xr:uid="{00000000-0005-0000-0000-0000F7020000}"/>
    <cellStyle name="Currency 2 3" xfId="761" xr:uid="{00000000-0005-0000-0000-0000F8020000}"/>
    <cellStyle name="Currency 2 4" xfId="762" xr:uid="{00000000-0005-0000-0000-0000F9020000}"/>
    <cellStyle name="Currency 2 5" xfId="763" xr:uid="{00000000-0005-0000-0000-0000FA020000}"/>
    <cellStyle name="Currency 2 6" xfId="764" xr:uid="{00000000-0005-0000-0000-0000FB020000}"/>
    <cellStyle name="Currency 3" xfId="765" xr:uid="{00000000-0005-0000-0000-0000FC020000}"/>
    <cellStyle name="Currency 3 2" xfId="766" xr:uid="{00000000-0005-0000-0000-0000FD020000}"/>
    <cellStyle name="Currency 3 3" xfId="767" xr:uid="{00000000-0005-0000-0000-0000FE020000}"/>
    <cellStyle name="Currency 3 4" xfId="768" xr:uid="{00000000-0005-0000-0000-0000FF020000}"/>
    <cellStyle name="Currency 3 5" xfId="769" xr:uid="{00000000-0005-0000-0000-000000030000}"/>
    <cellStyle name="Currency 3 6" xfId="770" xr:uid="{00000000-0005-0000-0000-000001030000}"/>
    <cellStyle name="Currency 4" xfId="771" xr:uid="{00000000-0005-0000-0000-000002030000}"/>
    <cellStyle name="Currency 4 2" xfId="772" xr:uid="{00000000-0005-0000-0000-000003030000}"/>
    <cellStyle name="Currency 5" xfId="773" xr:uid="{00000000-0005-0000-0000-000004030000}"/>
    <cellStyle name="Currency0" xfId="774" xr:uid="{00000000-0005-0000-0000-000005030000}"/>
    <cellStyle name="Currency0 10" xfId="775" xr:uid="{00000000-0005-0000-0000-000006030000}"/>
    <cellStyle name="Currency0 11" xfId="776" xr:uid="{00000000-0005-0000-0000-000007030000}"/>
    <cellStyle name="Currency0 11 2" xfId="777" xr:uid="{00000000-0005-0000-0000-000008030000}"/>
    <cellStyle name="Currency0 12" xfId="778" xr:uid="{00000000-0005-0000-0000-000009030000}"/>
    <cellStyle name="Currency0 13" xfId="779" xr:uid="{00000000-0005-0000-0000-00000A030000}"/>
    <cellStyle name="Currency0 2" xfId="780" xr:uid="{00000000-0005-0000-0000-00000B030000}"/>
    <cellStyle name="Currency0 2 2" xfId="781" xr:uid="{00000000-0005-0000-0000-00000C030000}"/>
    <cellStyle name="Currency0 2 2 2" xfId="782" xr:uid="{00000000-0005-0000-0000-00000D030000}"/>
    <cellStyle name="Currency0 2 2 3" xfId="783" xr:uid="{00000000-0005-0000-0000-00000E030000}"/>
    <cellStyle name="Currency0 2 3" xfId="784" xr:uid="{00000000-0005-0000-0000-00000F030000}"/>
    <cellStyle name="Currency0 2 3 2" xfId="785" xr:uid="{00000000-0005-0000-0000-000010030000}"/>
    <cellStyle name="Currency0 2 3 3" xfId="786" xr:uid="{00000000-0005-0000-0000-000011030000}"/>
    <cellStyle name="Currency0 2 4" xfId="787" xr:uid="{00000000-0005-0000-0000-000012030000}"/>
    <cellStyle name="Currency0 2 5" xfId="788" xr:uid="{00000000-0005-0000-0000-000013030000}"/>
    <cellStyle name="Currency0 2 6" xfId="789" xr:uid="{00000000-0005-0000-0000-000014030000}"/>
    <cellStyle name="Currency0 2 7" xfId="790" xr:uid="{00000000-0005-0000-0000-000015030000}"/>
    <cellStyle name="Currency0 2 8" xfId="791" xr:uid="{00000000-0005-0000-0000-000016030000}"/>
    <cellStyle name="Currency0 3" xfId="792" xr:uid="{00000000-0005-0000-0000-000017030000}"/>
    <cellStyle name="Currency0 3 2" xfId="793" xr:uid="{00000000-0005-0000-0000-000018030000}"/>
    <cellStyle name="Currency0 3 3" xfId="794" xr:uid="{00000000-0005-0000-0000-000019030000}"/>
    <cellStyle name="Currency0 3 4" xfId="795" xr:uid="{00000000-0005-0000-0000-00001A030000}"/>
    <cellStyle name="Currency0 3 5" xfId="796" xr:uid="{00000000-0005-0000-0000-00001B030000}"/>
    <cellStyle name="Currency0 3 6" xfId="797" xr:uid="{00000000-0005-0000-0000-00001C030000}"/>
    <cellStyle name="Currency0 4" xfId="798" xr:uid="{00000000-0005-0000-0000-00001D030000}"/>
    <cellStyle name="Currency0 4 2" xfId="799" xr:uid="{00000000-0005-0000-0000-00001E030000}"/>
    <cellStyle name="Currency0 4 3" xfId="800" xr:uid="{00000000-0005-0000-0000-00001F030000}"/>
    <cellStyle name="Currency0 4 4" xfId="801" xr:uid="{00000000-0005-0000-0000-000020030000}"/>
    <cellStyle name="Currency0 4 5" xfId="802" xr:uid="{00000000-0005-0000-0000-000021030000}"/>
    <cellStyle name="Currency0 4 6" xfId="803" xr:uid="{00000000-0005-0000-0000-000022030000}"/>
    <cellStyle name="Currency0 5" xfId="804" xr:uid="{00000000-0005-0000-0000-000023030000}"/>
    <cellStyle name="Currency0 5 2" xfId="805" xr:uid="{00000000-0005-0000-0000-000024030000}"/>
    <cellStyle name="Currency0 5 3" xfId="806" xr:uid="{00000000-0005-0000-0000-000025030000}"/>
    <cellStyle name="Currency0 5 4" xfId="807" xr:uid="{00000000-0005-0000-0000-000026030000}"/>
    <cellStyle name="Currency0 5 5" xfId="808" xr:uid="{00000000-0005-0000-0000-000027030000}"/>
    <cellStyle name="Currency0 5 6" xfId="809" xr:uid="{00000000-0005-0000-0000-000028030000}"/>
    <cellStyle name="Currency0 6" xfId="810" xr:uid="{00000000-0005-0000-0000-000029030000}"/>
    <cellStyle name="Currency0 6 2" xfId="811" xr:uid="{00000000-0005-0000-0000-00002A030000}"/>
    <cellStyle name="Currency0 6 3" xfId="812" xr:uid="{00000000-0005-0000-0000-00002B030000}"/>
    <cellStyle name="Currency0 6 4" xfId="813" xr:uid="{00000000-0005-0000-0000-00002C030000}"/>
    <cellStyle name="Currency0 6 5" xfId="814" xr:uid="{00000000-0005-0000-0000-00002D030000}"/>
    <cellStyle name="Currency0 6 6" xfId="815" xr:uid="{00000000-0005-0000-0000-00002E030000}"/>
    <cellStyle name="Currency0 7" xfId="816" xr:uid="{00000000-0005-0000-0000-00002F030000}"/>
    <cellStyle name="Currency0 7 2" xfId="817" xr:uid="{00000000-0005-0000-0000-000030030000}"/>
    <cellStyle name="Currency0 7 3" xfId="818" xr:uid="{00000000-0005-0000-0000-000031030000}"/>
    <cellStyle name="Currency0 7 4" xfId="819" xr:uid="{00000000-0005-0000-0000-000032030000}"/>
    <cellStyle name="Currency0 8" xfId="820" xr:uid="{00000000-0005-0000-0000-000033030000}"/>
    <cellStyle name="Currency0 8 2" xfId="821" xr:uid="{00000000-0005-0000-0000-000034030000}"/>
    <cellStyle name="Currency0 8 3" xfId="822" xr:uid="{00000000-0005-0000-0000-000035030000}"/>
    <cellStyle name="Currency0 9" xfId="823" xr:uid="{00000000-0005-0000-0000-000036030000}"/>
    <cellStyle name="Currency0 9 2" xfId="824" xr:uid="{00000000-0005-0000-0000-000037030000}"/>
    <cellStyle name="Currency0 9 3" xfId="825" xr:uid="{00000000-0005-0000-0000-000038030000}"/>
    <cellStyle name="Currency0_AECO-C" xfId="826" xr:uid="{00000000-0005-0000-0000-000039030000}"/>
    <cellStyle name="Date" xfId="827" xr:uid="{00000000-0005-0000-0000-00003A030000}"/>
    <cellStyle name="Date 2" xfId="828" xr:uid="{00000000-0005-0000-0000-00003B030000}"/>
    <cellStyle name="Date 2 2" xfId="829" xr:uid="{00000000-0005-0000-0000-00003C030000}"/>
    <cellStyle name="Date 2 3" xfId="830" xr:uid="{00000000-0005-0000-0000-00003D030000}"/>
    <cellStyle name="Date 2 4" xfId="831" xr:uid="{00000000-0005-0000-0000-00003E030000}"/>
    <cellStyle name="Date 2 5" xfId="832" xr:uid="{00000000-0005-0000-0000-00003F030000}"/>
    <cellStyle name="Date 2 6" xfId="833" xr:uid="{00000000-0005-0000-0000-000040030000}"/>
    <cellStyle name="Date 3" xfId="834" xr:uid="{00000000-0005-0000-0000-000041030000}"/>
    <cellStyle name="Date 3 2" xfId="835" xr:uid="{00000000-0005-0000-0000-000042030000}"/>
    <cellStyle name="Date 3 3" xfId="836" xr:uid="{00000000-0005-0000-0000-000043030000}"/>
    <cellStyle name="Date 4" xfId="837" xr:uid="{00000000-0005-0000-0000-000044030000}"/>
    <cellStyle name="Date 4 2" xfId="838" xr:uid="{00000000-0005-0000-0000-000045030000}"/>
    <cellStyle name="Date 4 3" xfId="839" xr:uid="{00000000-0005-0000-0000-000046030000}"/>
    <cellStyle name="Date 5" xfId="840" xr:uid="{00000000-0005-0000-0000-000047030000}"/>
    <cellStyle name="Date 5 2" xfId="841" xr:uid="{00000000-0005-0000-0000-000048030000}"/>
    <cellStyle name="Date 5 3" xfId="842" xr:uid="{00000000-0005-0000-0000-000049030000}"/>
    <cellStyle name="Date 6" xfId="843" xr:uid="{00000000-0005-0000-0000-00004A030000}"/>
    <cellStyle name="Date 6 2" xfId="844" xr:uid="{00000000-0005-0000-0000-00004B030000}"/>
    <cellStyle name="Date 7" xfId="845" xr:uid="{00000000-0005-0000-0000-00004C030000}"/>
    <cellStyle name="Date 8" xfId="846" xr:uid="{00000000-0005-0000-0000-00004D030000}"/>
    <cellStyle name="DateTime" xfId="847" xr:uid="{00000000-0005-0000-0000-00004E030000}"/>
    <cellStyle name="DateTime 2" xfId="848" xr:uid="{00000000-0005-0000-0000-00004F030000}"/>
    <cellStyle name="DateTime 2 2" xfId="849" xr:uid="{00000000-0005-0000-0000-000050030000}"/>
    <cellStyle name="DateTime 2 3" xfId="850" xr:uid="{00000000-0005-0000-0000-000051030000}"/>
    <cellStyle name="DateTime 2 4" xfId="851" xr:uid="{00000000-0005-0000-0000-000052030000}"/>
    <cellStyle name="DateTime 2 5" xfId="852" xr:uid="{00000000-0005-0000-0000-000053030000}"/>
    <cellStyle name="DateTime 2 6" xfId="853" xr:uid="{00000000-0005-0000-0000-000054030000}"/>
    <cellStyle name="DateTime 3" xfId="854" xr:uid="{00000000-0005-0000-0000-000055030000}"/>
    <cellStyle name="DateTime 3 2" xfId="855" xr:uid="{00000000-0005-0000-0000-000056030000}"/>
    <cellStyle name="DateTime 3 3" xfId="856" xr:uid="{00000000-0005-0000-0000-000057030000}"/>
    <cellStyle name="DateTime 4" xfId="857" xr:uid="{00000000-0005-0000-0000-000058030000}"/>
    <cellStyle name="DateTime 4 2" xfId="858" xr:uid="{00000000-0005-0000-0000-000059030000}"/>
    <cellStyle name="DateTime 4 3" xfId="859" xr:uid="{00000000-0005-0000-0000-00005A030000}"/>
    <cellStyle name="DateTime 5" xfId="860" xr:uid="{00000000-0005-0000-0000-00005B030000}"/>
    <cellStyle name="DateTime 5 2" xfId="861" xr:uid="{00000000-0005-0000-0000-00005C030000}"/>
    <cellStyle name="DateTime 5 3" xfId="862" xr:uid="{00000000-0005-0000-0000-00005D030000}"/>
    <cellStyle name="DateTime 6" xfId="863" xr:uid="{00000000-0005-0000-0000-00005E030000}"/>
    <cellStyle name="DateTime 6 2" xfId="864" xr:uid="{00000000-0005-0000-0000-00005F030000}"/>
    <cellStyle name="DateTime 7" xfId="865" xr:uid="{00000000-0005-0000-0000-000060030000}"/>
    <cellStyle name="DateTime 8" xfId="866" xr:uid="{00000000-0005-0000-0000-000061030000}"/>
    <cellStyle name="DateTime_CBM Wells Placed on Production" xfId="867" xr:uid="{00000000-0005-0000-0000-000062030000}"/>
    <cellStyle name="Explanatory Text" xfId="868" builtinId="53" customBuiltin="1"/>
    <cellStyle name="Explanatory Text 2" xfId="869" xr:uid="{00000000-0005-0000-0000-000064030000}"/>
    <cellStyle name="Explanatory Text 3" xfId="870" xr:uid="{00000000-0005-0000-0000-000065030000}"/>
    <cellStyle name="Fixed" xfId="871" xr:uid="{00000000-0005-0000-0000-000066030000}"/>
    <cellStyle name="Fixed 2" xfId="872" xr:uid="{00000000-0005-0000-0000-000067030000}"/>
    <cellStyle name="Fixed 2 2" xfId="873" xr:uid="{00000000-0005-0000-0000-000068030000}"/>
    <cellStyle name="Fixed 2 3" xfId="874" xr:uid="{00000000-0005-0000-0000-000069030000}"/>
    <cellStyle name="Fixed 2 4" xfId="875" xr:uid="{00000000-0005-0000-0000-00006A030000}"/>
    <cellStyle name="Fixed 2 5" xfId="876" xr:uid="{00000000-0005-0000-0000-00006B030000}"/>
    <cellStyle name="Fixed 2 6" xfId="877" xr:uid="{00000000-0005-0000-0000-00006C030000}"/>
    <cellStyle name="Fixed 3" xfId="878" xr:uid="{00000000-0005-0000-0000-00006D030000}"/>
    <cellStyle name="Fixed 3 2" xfId="879" xr:uid="{00000000-0005-0000-0000-00006E030000}"/>
    <cellStyle name="Fixed 3 3" xfId="880" xr:uid="{00000000-0005-0000-0000-00006F030000}"/>
    <cellStyle name="Fixed 4" xfId="881" xr:uid="{00000000-0005-0000-0000-000070030000}"/>
    <cellStyle name="Fixed 4 2" xfId="882" xr:uid="{00000000-0005-0000-0000-000071030000}"/>
    <cellStyle name="Fixed 4 3" xfId="883" xr:uid="{00000000-0005-0000-0000-000072030000}"/>
    <cellStyle name="Fixed 5" xfId="884" xr:uid="{00000000-0005-0000-0000-000073030000}"/>
    <cellStyle name="Fixed 5 2" xfId="885" xr:uid="{00000000-0005-0000-0000-000074030000}"/>
    <cellStyle name="Fixed 5 3" xfId="886" xr:uid="{00000000-0005-0000-0000-000075030000}"/>
    <cellStyle name="Fixed 6" xfId="887" xr:uid="{00000000-0005-0000-0000-000076030000}"/>
    <cellStyle name="Fixed 6 2" xfId="888" xr:uid="{00000000-0005-0000-0000-000077030000}"/>
    <cellStyle name="Fixed 7" xfId="889" xr:uid="{00000000-0005-0000-0000-000078030000}"/>
    <cellStyle name="Fixed 8" xfId="890" xr:uid="{00000000-0005-0000-0000-000079030000}"/>
    <cellStyle name="FORECAST" xfId="891" xr:uid="{00000000-0005-0000-0000-00007A030000}"/>
    <cellStyle name="G03_Text" xfId="892" xr:uid="{00000000-0005-0000-0000-00007B030000}"/>
    <cellStyle name="Good" xfId="893" builtinId="26" customBuiltin="1"/>
    <cellStyle name="Good 2" xfId="894" xr:uid="{00000000-0005-0000-0000-00007D030000}"/>
    <cellStyle name="Good 2 2" xfId="895" xr:uid="{00000000-0005-0000-0000-00007E030000}"/>
    <cellStyle name="Good 3" xfId="896" xr:uid="{00000000-0005-0000-0000-00007F030000}"/>
    <cellStyle name="Good 3 2" xfId="897" xr:uid="{00000000-0005-0000-0000-000080030000}"/>
    <cellStyle name="Good 3 2 2" xfId="898" xr:uid="{00000000-0005-0000-0000-000081030000}"/>
    <cellStyle name="Good 3 2 3" xfId="899" xr:uid="{00000000-0005-0000-0000-000082030000}"/>
    <cellStyle name="Good 3 3" xfId="900" xr:uid="{00000000-0005-0000-0000-000083030000}"/>
    <cellStyle name="Good 3 4" xfId="901" xr:uid="{00000000-0005-0000-0000-000084030000}"/>
    <cellStyle name="Good 4" xfId="902" xr:uid="{00000000-0005-0000-0000-000085030000}"/>
    <cellStyle name="Good 4 2" xfId="903" xr:uid="{00000000-0005-0000-0000-000086030000}"/>
    <cellStyle name="Good 4 3" xfId="904" xr:uid="{00000000-0005-0000-0000-000087030000}"/>
    <cellStyle name="Good 5" xfId="905" xr:uid="{00000000-0005-0000-0000-000088030000}"/>
    <cellStyle name="Heading 1" xfId="906" builtinId="16" customBuiltin="1"/>
    <cellStyle name="Heading 1 2" xfId="907" xr:uid="{00000000-0005-0000-0000-00008A030000}"/>
    <cellStyle name="Heading 1 3" xfId="908" xr:uid="{00000000-0005-0000-0000-00008B030000}"/>
    <cellStyle name="Heading 1 3 2" xfId="909" xr:uid="{00000000-0005-0000-0000-00008C030000}"/>
    <cellStyle name="Heading 1 3 2 2" xfId="910" xr:uid="{00000000-0005-0000-0000-00008D030000}"/>
    <cellStyle name="Heading 1 3 2 3" xfId="911" xr:uid="{00000000-0005-0000-0000-00008E030000}"/>
    <cellStyle name="Heading 1 3 3" xfId="912" xr:uid="{00000000-0005-0000-0000-00008F030000}"/>
    <cellStyle name="Heading 1 3 3 2" xfId="913" xr:uid="{00000000-0005-0000-0000-000090030000}"/>
    <cellStyle name="Heading 1 3 3 3" xfId="914" xr:uid="{00000000-0005-0000-0000-000091030000}"/>
    <cellStyle name="Heading 1 3 4" xfId="915" xr:uid="{00000000-0005-0000-0000-000092030000}"/>
    <cellStyle name="Heading 1 4" xfId="916" xr:uid="{00000000-0005-0000-0000-000093030000}"/>
    <cellStyle name="Heading 1 4 2" xfId="917" xr:uid="{00000000-0005-0000-0000-000094030000}"/>
    <cellStyle name="Heading 1 4 2 2" xfId="918" xr:uid="{00000000-0005-0000-0000-000095030000}"/>
    <cellStyle name="Heading 1 4 2 3" xfId="919" xr:uid="{00000000-0005-0000-0000-000096030000}"/>
    <cellStyle name="Heading 1 4 3" xfId="920" xr:uid="{00000000-0005-0000-0000-000097030000}"/>
    <cellStyle name="Heading 1 4 3 2" xfId="921" xr:uid="{00000000-0005-0000-0000-000098030000}"/>
    <cellStyle name="Heading 1 4 4" xfId="922" xr:uid="{00000000-0005-0000-0000-000099030000}"/>
    <cellStyle name="Heading 1 4 5" xfId="923" xr:uid="{00000000-0005-0000-0000-00009A030000}"/>
    <cellStyle name="Heading 1 5" xfId="924" xr:uid="{00000000-0005-0000-0000-00009B030000}"/>
    <cellStyle name="Heading 1 5 2" xfId="925" xr:uid="{00000000-0005-0000-0000-00009C030000}"/>
    <cellStyle name="Heading 1 5 3" xfId="926" xr:uid="{00000000-0005-0000-0000-00009D030000}"/>
    <cellStyle name="Heading 2" xfId="927" builtinId="17" customBuiltin="1"/>
    <cellStyle name="Heading 2 2" xfId="928" xr:uid="{00000000-0005-0000-0000-00009F030000}"/>
    <cellStyle name="Heading 2 2 2" xfId="929" xr:uid="{00000000-0005-0000-0000-0000A0030000}"/>
    <cellStyle name="Heading 2 2 2 2" xfId="930" xr:uid="{00000000-0005-0000-0000-0000A1030000}"/>
    <cellStyle name="Heading 2 2 2 3" xfId="931" xr:uid="{00000000-0005-0000-0000-0000A2030000}"/>
    <cellStyle name="Heading 2 2 3" xfId="932" xr:uid="{00000000-0005-0000-0000-0000A3030000}"/>
    <cellStyle name="Heading 2 2 3 2" xfId="933" xr:uid="{00000000-0005-0000-0000-0000A4030000}"/>
    <cellStyle name="Heading 2 2 3 3" xfId="934" xr:uid="{00000000-0005-0000-0000-0000A5030000}"/>
    <cellStyle name="Heading 2 2 4" xfId="935" xr:uid="{00000000-0005-0000-0000-0000A6030000}"/>
    <cellStyle name="Heading 2 2 5" xfId="936" xr:uid="{00000000-0005-0000-0000-0000A7030000}"/>
    <cellStyle name="Heading 2 2 6" xfId="937" xr:uid="{00000000-0005-0000-0000-0000A8030000}"/>
    <cellStyle name="Heading 2 2 7" xfId="938" xr:uid="{00000000-0005-0000-0000-0000A9030000}"/>
    <cellStyle name="Heading 2 3" xfId="939" xr:uid="{00000000-0005-0000-0000-0000AA030000}"/>
    <cellStyle name="Heading 2 3 2" xfId="940" xr:uid="{00000000-0005-0000-0000-0000AB030000}"/>
    <cellStyle name="Heading 2 3 3" xfId="941" xr:uid="{00000000-0005-0000-0000-0000AC030000}"/>
    <cellStyle name="Heading 2 3 4" xfId="942" xr:uid="{00000000-0005-0000-0000-0000AD030000}"/>
    <cellStyle name="Heading 2 3 5" xfId="943" xr:uid="{00000000-0005-0000-0000-0000AE030000}"/>
    <cellStyle name="Heading 2 3 6" xfId="944" xr:uid="{00000000-0005-0000-0000-0000AF030000}"/>
    <cellStyle name="Heading 2 4" xfId="945" xr:uid="{00000000-0005-0000-0000-0000B0030000}"/>
    <cellStyle name="Heading 2 4 2" xfId="946" xr:uid="{00000000-0005-0000-0000-0000B1030000}"/>
    <cellStyle name="Heading 2 4 3" xfId="947" xr:uid="{00000000-0005-0000-0000-0000B2030000}"/>
    <cellStyle name="Heading 2 4 4" xfId="948" xr:uid="{00000000-0005-0000-0000-0000B3030000}"/>
    <cellStyle name="Heading 2 4 5" xfId="949" xr:uid="{00000000-0005-0000-0000-0000B4030000}"/>
    <cellStyle name="Heading 2 4 6" xfId="950" xr:uid="{00000000-0005-0000-0000-0000B5030000}"/>
    <cellStyle name="Heading 2 5" xfId="951" xr:uid="{00000000-0005-0000-0000-0000B6030000}"/>
    <cellStyle name="Heading 2 5 2" xfId="952" xr:uid="{00000000-0005-0000-0000-0000B7030000}"/>
    <cellStyle name="Heading 2 5 3" xfId="953" xr:uid="{00000000-0005-0000-0000-0000B8030000}"/>
    <cellStyle name="Heading 2 5 4" xfId="954" xr:uid="{00000000-0005-0000-0000-0000B9030000}"/>
    <cellStyle name="Heading 2 5 5" xfId="955" xr:uid="{00000000-0005-0000-0000-0000BA030000}"/>
    <cellStyle name="Heading 2 5 6" xfId="956" xr:uid="{00000000-0005-0000-0000-0000BB030000}"/>
    <cellStyle name="Heading 2 6" xfId="957" xr:uid="{00000000-0005-0000-0000-0000BC030000}"/>
    <cellStyle name="Heading 2 6 2" xfId="958" xr:uid="{00000000-0005-0000-0000-0000BD030000}"/>
    <cellStyle name="Heading 2 6 2 2" xfId="959" xr:uid="{00000000-0005-0000-0000-0000BE030000}"/>
    <cellStyle name="Heading 2 6 2 3" xfId="960" xr:uid="{00000000-0005-0000-0000-0000BF030000}"/>
    <cellStyle name="Heading 2 6 3" xfId="961" xr:uid="{00000000-0005-0000-0000-0000C0030000}"/>
    <cellStyle name="Heading 2 6 4" xfId="962" xr:uid="{00000000-0005-0000-0000-0000C1030000}"/>
    <cellStyle name="Heading 2 6 4 2" xfId="963" xr:uid="{00000000-0005-0000-0000-0000C2030000}"/>
    <cellStyle name="Heading 2 6 4 3" xfId="964" xr:uid="{00000000-0005-0000-0000-0000C3030000}"/>
    <cellStyle name="Heading 2 6 5" xfId="965" xr:uid="{00000000-0005-0000-0000-0000C4030000}"/>
    <cellStyle name="Heading 2 6 6" xfId="966" xr:uid="{00000000-0005-0000-0000-0000C5030000}"/>
    <cellStyle name="Heading 2 7" xfId="967" xr:uid="{00000000-0005-0000-0000-0000C6030000}"/>
    <cellStyle name="Heading 2 7 2" xfId="968" xr:uid="{00000000-0005-0000-0000-0000C7030000}"/>
    <cellStyle name="Heading 2 7 2 2" xfId="969" xr:uid="{00000000-0005-0000-0000-0000C8030000}"/>
    <cellStyle name="Heading 2 7 2 3" xfId="970" xr:uid="{00000000-0005-0000-0000-0000C9030000}"/>
    <cellStyle name="Heading 2 7 3" xfId="971" xr:uid="{00000000-0005-0000-0000-0000CA030000}"/>
    <cellStyle name="Heading 2 7 3 2" xfId="972" xr:uid="{00000000-0005-0000-0000-0000CB030000}"/>
    <cellStyle name="Heading 2 7 4" xfId="973" xr:uid="{00000000-0005-0000-0000-0000CC030000}"/>
    <cellStyle name="Heading 2 7 5" xfId="974" xr:uid="{00000000-0005-0000-0000-0000CD030000}"/>
    <cellStyle name="Heading 2 7 6" xfId="975" xr:uid="{00000000-0005-0000-0000-0000CE030000}"/>
    <cellStyle name="Heading 2 8" xfId="976" xr:uid="{00000000-0005-0000-0000-0000CF030000}"/>
    <cellStyle name="Heading 2 8 2" xfId="977" xr:uid="{00000000-0005-0000-0000-0000D0030000}"/>
    <cellStyle name="Heading 2 8 3" xfId="978" xr:uid="{00000000-0005-0000-0000-0000D1030000}"/>
    <cellStyle name="Heading 2 9" xfId="979" xr:uid="{00000000-0005-0000-0000-0000D2030000}"/>
    <cellStyle name="Heading 3" xfId="980" builtinId="18" customBuiltin="1"/>
    <cellStyle name="Heading 3 10" xfId="981" xr:uid="{00000000-0005-0000-0000-0000D4030000}"/>
    <cellStyle name="Heading 3 10 2" xfId="982" xr:uid="{00000000-0005-0000-0000-0000D5030000}"/>
    <cellStyle name="Heading 3 10 3" xfId="983" xr:uid="{00000000-0005-0000-0000-0000D6030000}"/>
    <cellStyle name="Heading 3 11" xfId="984" xr:uid="{00000000-0005-0000-0000-0000D7030000}"/>
    <cellStyle name="Heading 3 12" xfId="985" xr:uid="{00000000-0005-0000-0000-0000D8030000}"/>
    <cellStyle name="Heading 3 2" xfId="986" xr:uid="{00000000-0005-0000-0000-0000D9030000}"/>
    <cellStyle name="Heading 3 2 10" xfId="987" xr:uid="{00000000-0005-0000-0000-0000DA030000}"/>
    <cellStyle name="Heading 3 2 2" xfId="988" xr:uid="{00000000-0005-0000-0000-0000DB030000}"/>
    <cellStyle name="Heading 3 2 2 2" xfId="989" xr:uid="{00000000-0005-0000-0000-0000DC030000}"/>
    <cellStyle name="Heading 3 2 2 2 2" xfId="990" xr:uid="{00000000-0005-0000-0000-0000DD030000}"/>
    <cellStyle name="Heading 3 2 2 2_CBM Wells Placed on Production" xfId="991" xr:uid="{00000000-0005-0000-0000-0000DE030000}"/>
    <cellStyle name="Heading 3 2 2 3" xfId="992" xr:uid="{00000000-0005-0000-0000-0000DF030000}"/>
    <cellStyle name="Heading 3 2 2 4" xfId="993" xr:uid="{00000000-0005-0000-0000-0000E0030000}"/>
    <cellStyle name="Heading 3 2 2_CBM Wells Placed on Production" xfId="994" xr:uid="{00000000-0005-0000-0000-0000E1030000}"/>
    <cellStyle name="Heading 3 2 3" xfId="995" xr:uid="{00000000-0005-0000-0000-0000E2030000}"/>
    <cellStyle name="Heading 3 2 3 2" xfId="996" xr:uid="{00000000-0005-0000-0000-0000E3030000}"/>
    <cellStyle name="Heading 3 2 3 2 2" xfId="997" xr:uid="{00000000-0005-0000-0000-0000E4030000}"/>
    <cellStyle name="Heading 3 2 3 2_CBM Wells Placed on Production" xfId="998" xr:uid="{00000000-0005-0000-0000-0000E5030000}"/>
    <cellStyle name="Heading 3 2 3 3" xfId="999" xr:uid="{00000000-0005-0000-0000-0000E6030000}"/>
    <cellStyle name="Heading 3 2 3 4" xfId="1000" xr:uid="{00000000-0005-0000-0000-0000E7030000}"/>
    <cellStyle name="Heading 3 2 3_CBM Wells Placed on Production" xfId="1001" xr:uid="{00000000-0005-0000-0000-0000E8030000}"/>
    <cellStyle name="Heading 3 2 4" xfId="1002" xr:uid="{00000000-0005-0000-0000-0000E9030000}"/>
    <cellStyle name="Heading 3 2 4 2" xfId="1003" xr:uid="{00000000-0005-0000-0000-0000EA030000}"/>
    <cellStyle name="Heading 3 2 4 2 2" xfId="1004" xr:uid="{00000000-0005-0000-0000-0000EB030000}"/>
    <cellStyle name="Heading 3 2 4 2_CBM Wells Placed on Production" xfId="1005" xr:uid="{00000000-0005-0000-0000-0000EC030000}"/>
    <cellStyle name="Heading 3 2 4 3" xfId="1006" xr:uid="{00000000-0005-0000-0000-0000ED030000}"/>
    <cellStyle name="Heading 3 2 4 4" xfId="1007" xr:uid="{00000000-0005-0000-0000-0000EE030000}"/>
    <cellStyle name="Heading 3 2 4_CBM Wells Placed on Production" xfId="1008" xr:uid="{00000000-0005-0000-0000-0000EF030000}"/>
    <cellStyle name="Heading 3 2 5" xfId="1009" xr:uid="{00000000-0005-0000-0000-0000F0030000}"/>
    <cellStyle name="Heading 3 2 5 2" xfId="1010" xr:uid="{00000000-0005-0000-0000-0000F1030000}"/>
    <cellStyle name="Heading 3 2 5 3" xfId="1011" xr:uid="{00000000-0005-0000-0000-0000F2030000}"/>
    <cellStyle name="Heading 3 2 5_CBM Wells Placed on Production" xfId="1012" xr:uid="{00000000-0005-0000-0000-0000F3030000}"/>
    <cellStyle name="Heading 3 2 6" xfId="1013" xr:uid="{00000000-0005-0000-0000-0000F4030000}"/>
    <cellStyle name="Heading 3 2 6 2" xfId="1014" xr:uid="{00000000-0005-0000-0000-0000F5030000}"/>
    <cellStyle name="Heading 3 2 6 3" xfId="1015" xr:uid="{00000000-0005-0000-0000-0000F6030000}"/>
    <cellStyle name="Heading 3 2 6_CBM Wells Placed on Production" xfId="1016" xr:uid="{00000000-0005-0000-0000-0000F7030000}"/>
    <cellStyle name="Heading 3 2 7" xfId="1017" xr:uid="{00000000-0005-0000-0000-0000F8030000}"/>
    <cellStyle name="Heading 3 2 8" xfId="1018" xr:uid="{00000000-0005-0000-0000-0000F9030000}"/>
    <cellStyle name="Heading 3 2 9" xfId="1019" xr:uid="{00000000-0005-0000-0000-0000FA030000}"/>
    <cellStyle name="Heading 3 2_CBM Wells Placed on Production" xfId="1020" xr:uid="{00000000-0005-0000-0000-0000FB030000}"/>
    <cellStyle name="Heading 3 3" xfId="1021" xr:uid="{00000000-0005-0000-0000-0000FC030000}"/>
    <cellStyle name="Heading 3 3 2" xfId="1022" xr:uid="{00000000-0005-0000-0000-0000FD030000}"/>
    <cellStyle name="Heading 3 3 2 2" xfId="1023" xr:uid="{00000000-0005-0000-0000-0000FE030000}"/>
    <cellStyle name="Heading 3 3 2 3" xfId="1024" xr:uid="{00000000-0005-0000-0000-0000FF030000}"/>
    <cellStyle name="Heading 3 3 3" xfId="1025" xr:uid="{00000000-0005-0000-0000-000000040000}"/>
    <cellStyle name="Heading 3 3 4" xfId="1026" xr:uid="{00000000-0005-0000-0000-000001040000}"/>
    <cellStyle name="Heading 3 4" xfId="1027" xr:uid="{00000000-0005-0000-0000-000002040000}"/>
    <cellStyle name="Heading 3 4 2" xfId="1028" xr:uid="{00000000-0005-0000-0000-000003040000}"/>
    <cellStyle name="Heading 3 4 3" xfId="1029" xr:uid="{00000000-0005-0000-0000-000004040000}"/>
    <cellStyle name="Heading 3 5" xfId="1030" xr:uid="{00000000-0005-0000-0000-000005040000}"/>
    <cellStyle name="Heading 3 5 2" xfId="1031" xr:uid="{00000000-0005-0000-0000-000006040000}"/>
    <cellStyle name="Heading 3 5 3" xfId="1032" xr:uid="{00000000-0005-0000-0000-000007040000}"/>
    <cellStyle name="Heading 3 6" xfId="1033" xr:uid="{00000000-0005-0000-0000-000008040000}"/>
    <cellStyle name="Heading 3 7" xfId="1034" xr:uid="{00000000-0005-0000-0000-000009040000}"/>
    <cellStyle name="Heading 3 8" xfId="1035" xr:uid="{00000000-0005-0000-0000-00000A040000}"/>
    <cellStyle name="Heading 3 8 2" xfId="1036" xr:uid="{00000000-0005-0000-0000-00000B040000}"/>
    <cellStyle name="Heading 3 8 3" xfId="1037" xr:uid="{00000000-0005-0000-0000-00000C040000}"/>
    <cellStyle name="Heading 3 9" xfId="1038" xr:uid="{00000000-0005-0000-0000-00000D040000}"/>
    <cellStyle name="Heading 3 9 2" xfId="1039" xr:uid="{00000000-0005-0000-0000-00000E040000}"/>
    <cellStyle name="Heading 3 9 3" xfId="1040" xr:uid="{00000000-0005-0000-0000-00000F040000}"/>
    <cellStyle name="Heading 4" xfId="1041" builtinId="19" customBuiltin="1"/>
    <cellStyle name="Heading 4 2" xfId="1042" xr:uid="{00000000-0005-0000-0000-000011040000}"/>
    <cellStyle name="Heading 4 2 2" xfId="1043" xr:uid="{00000000-0005-0000-0000-000012040000}"/>
    <cellStyle name="Heading 4 3" xfId="1044" xr:uid="{00000000-0005-0000-0000-000013040000}"/>
    <cellStyle name="Heading 4 3 2" xfId="1045" xr:uid="{00000000-0005-0000-0000-000014040000}"/>
    <cellStyle name="Heading 4 3 2 2" xfId="1046" xr:uid="{00000000-0005-0000-0000-000015040000}"/>
    <cellStyle name="Heading 4 3 2 3" xfId="1047" xr:uid="{00000000-0005-0000-0000-000016040000}"/>
    <cellStyle name="Heading 4 3 3" xfId="1048" xr:uid="{00000000-0005-0000-0000-000017040000}"/>
    <cellStyle name="Heading 4 3 4" xfId="1049" xr:uid="{00000000-0005-0000-0000-000018040000}"/>
    <cellStyle name="Heading 4 4" xfId="1050" xr:uid="{00000000-0005-0000-0000-000019040000}"/>
    <cellStyle name="Heading 4 4 2" xfId="1051" xr:uid="{00000000-0005-0000-0000-00001A040000}"/>
    <cellStyle name="Heading 4 4 3" xfId="1052" xr:uid="{00000000-0005-0000-0000-00001B040000}"/>
    <cellStyle name="Heading 4 5" xfId="1053" xr:uid="{00000000-0005-0000-0000-00001C040000}"/>
    <cellStyle name="HEADINGS" xfId="1054" xr:uid="{00000000-0005-0000-0000-00001D040000}"/>
    <cellStyle name="Hyperlink 2" xfId="1055" xr:uid="{00000000-0005-0000-0000-00001E040000}"/>
    <cellStyle name="Hyperlink 2 2" xfId="1056" xr:uid="{00000000-0005-0000-0000-00001F040000}"/>
    <cellStyle name="Hyperlink 3" xfId="1057" xr:uid="{00000000-0005-0000-0000-000020040000}"/>
    <cellStyle name="Hyperlink 4" xfId="1058" xr:uid="{00000000-0005-0000-0000-000021040000}"/>
    <cellStyle name="Hyperlink 4 2" xfId="1059" xr:uid="{00000000-0005-0000-0000-000022040000}"/>
    <cellStyle name="Hyperlink 4 3" xfId="1060" xr:uid="{00000000-0005-0000-0000-000023040000}"/>
    <cellStyle name="Hyperlink 4 4" xfId="1061" xr:uid="{00000000-0005-0000-0000-000024040000}"/>
    <cellStyle name="Hyperlink 5" xfId="1062" xr:uid="{00000000-0005-0000-0000-000025040000}"/>
    <cellStyle name="Input" xfId="1063" builtinId="20" customBuiltin="1"/>
    <cellStyle name="Input 10" xfId="1064" xr:uid="{00000000-0005-0000-0000-000027040000}"/>
    <cellStyle name="Input 11" xfId="1065" xr:uid="{00000000-0005-0000-0000-000028040000}"/>
    <cellStyle name="Input 12" xfId="1066" xr:uid="{00000000-0005-0000-0000-000029040000}"/>
    <cellStyle name="Input 2" xfId="1067" xr:uid="{00000000-0005-0000-0000-00002A040000}"/>
    <cellStyle name="Input 2 10" xfId="1068" xr:uid="{00000000-0005-0000-0000-00002B040000}"/>
    <cellStyle name="Input 2 11" xfId="1069" xr:uid="{00000000-0005-0000-0000-00002C040000}"/>
    <cellStyle name="Input 2 12" xfId="1070" xr:uid="{00000000-0005-0000-0000-00002D040000}"/>
    <cellStyle name="Input 2 2" xfId="1071" xr:uid="{00000000-0005-0000-0000-00002E040000}"/>
    <cellStyle name="Input 2 2 2" xfId="1072" xr:uid="{00000000-0005-0000-0000-00002F040000}"/>
    <cellStyle name="Input 2 2 2 2" xfId="1073" xr:uid="{00000000-0005-0000-0000-000030040000}"/>
    <cellStyle name="Input 2 2 2_2014YTD" xfId="1074" xr:uid="{00000000-0005-0000-0000-000031040000}"/>
    <cellStyle name="Input 2 2 3" xfId="1075" xr:uid="{00000000-0005-0000-0000-000032040000}"/>
    <cellStyle name="Input 2 2 4" xfId="1076" xr:uid="{00000000-0005-0000-0000-000033040000}"/>
    <cellStyle name="Input 2 2 5" xfId="1077" xr:uid="{00000000-0005-0000-0000-000034040000}"/>
    <cellStyle name="Input 2 2 6" xfId="1078" xr:uid="{00000000-0005-0000-0000-000035040000}"/>
    <cellStyle name="Input 2 2_2014YTD" xfId="1079" xr:uid="{00000000-0005-0000-0000-000036040000}"/>
    <cellStyle name="Input 2 3" xfId="1080" xr:uid="{00000000-0005-0000-0000-000037040000}"/>
    <cellStyle name="Input 2 3 2" xfId="1081" xr:uid="{00000000-0005-0000-0000-000038040000}"/>
    <cellStyle name="Input 2 3 2 2" xfId="1082" xr:uid="{00000000-0005-0000-0000-000039040000}"/>
    <cellStyle name="Input 2 3 2_2014YTD" xfId="1083" xr:uid="{00000000-0005-0000-0000-00003A040000}"/>
    <cellStyle name="Input 2 3 3" xfId="1084" xr:uid="{00000000-0005-0000-0000-00003B040000}"/>
    <cellStyle name="Input 2 3 4" xfId="1085" xr:uid="{00000000-0005-0000-0000-00003C040000}"/>
    <cellStyle name="Input 2 3_2014YTD" xfId="1086" xr:uid="{00000000-0005-0000-0000-00003D040000}"/>
    <cellStyle name="Input 2 4" xfId="1087" xr:uid="{00000000-0005-0000-0000-00003E040000}"/>
    <cellStyle name="Input 2 4 2" xfId="1088" xr:uid="{00000000-0005-0000-0000-00003F040000}"/>
    <cellStyle name="Input 2 4 2 2" xfId="1089" xr:uid="{00000000-0005-0000-0000-000040040000}"/>
    <cellStyle name="Input 2 4 2_2014YTD" xfId="1090" xr:uid="{00000000-0005-0000-0000-000041040000}"/>
    <cellStyle name="Input 2 4 3" xfId="1091" xr:uid="{00000000-0005-0000-0000-000042040000}"/>
    <cellStyle name="Input 2 4 4" xfId="1092" xr:uid="{00000000-0005-0000-0000-000043040000}"/>
    <cellStyle name="Input 2 4_2014YTD" xfId="1093" xr:uid="{00000000-0005-0000-0000-000044040000}"/>
    <cellStyle name="Input 2 5" xfId="1094" xr:uid="{00000000-0005-0000-0000-000045040000}"/>
    <cellStyle name="Input 2 5 2" xfId="1095" xr:uid="{00000000-0005-0000-0000-000046040000}"/>
    <cellStyle name="Input 2 5 2 2" xfId="1096" xr:uid="{00000000-0005-0000-0000-000047040000}"/>
    <cellStyle name="Input 2 5 2_2014YTD" xfId="1097" xr:uid="{00000000-0005-0000-0000-000048040000}"/>
    <cellStyle name="Input 2 5 3" xfId="1098" xr:uid="{00000000-0005-0000-0000-000049040000}"/>
    <cellStyle name="Input 2 5 4" xfId="1099" xr:uid="{00000000-0005-0000-0000-00004A040000}"/>
    <cellStyle name="Input 2 5_2014YTD" xfId="1100" xr:uid="{00000000-0005-0000-0000-00004B040000}"/>
    <cellStyle name="Input 2 6" xfId="1101" xr:uid="{00000000-0005-0000-0000-00004C040000}"/>
    <cellStyle name="Input 2 6 2" xfId="1102" xr:uid="{00000000-0005-0000-0000-00004D040000}"/>
    <cellStyle name="Input 2 6 2 2" xfId="1103" xr:uid="{00000000-0005-0000-0000-00004E040000}"/>
    <cellStyle name="Input 2 6 2_2014YTD" xfId="1104" xr:uid="{00000000-0005-0000-0000-00004F040000}"/>
    <cellStyle name="Input 2 6 3" xfId="1105" xr:uid="{00000000-0005-0000-0000-000050040000}"/>
    <cellStyle name="Input 2 6 4" xfId="1106" xr:uid="{00000000-0005-0000-0000-000051040000}"/>
    <cellStyle name="Input 2 6_2014YTD" xfId="1107" xr:uid="{00000000-0005-0000-0000-000052040000}"/>
    <cellStyle name="Input 2 7" xfId="1108" xr:uid="{00000000-0005-0000-0000-000053040000}"/>
    <cellStyle name="Input 2 7 2" xfId="1109" xr:uid="{00000000-0005-0000-0000-000054040000}"/>
    <cellStyle name="Input 2 7 3" xfId="1110" xr:uid="{00000000-0005-0000-0000-000055040000}"/>
    <cellStyle name="Input 2 7_2014YTD" xfId="1111" xr:uid="{00000000-0005-0000-0000-000056040000}"/>
    <cellStyle name="Input 2 8" xfId="1112" xr:uid="{00000000-0005-0000-0000-000057040000}"/>
    <cellStyle name="Input 2 8 2" xfId="1113" xr:uid="{00000000-0005-0000-0000-000058040000}"/>
    <cellStyle name="Input 2 8_2014YTD" xfId="1114" xr:uid="{00000000-0005-0000-0000-000059040000}"/>
    <cellStyle name="Input 2 9" xfId="1115" xr:uid="{00000000-0005-0000-0000-00005A040000}"/>
    <cellStyle name="Input 2_2014YTD" xfId="1116" xr:uid="{00000000-0005-0000-0000-00005B040000}"/>
    <cellStyle name="Input 3" xfId="1117" xr:uid="{00000000-0005-0000-0000-00005C040000}"/>
    <cellStyle name="Input 3 2" xfId="1118" xr:uid="{00000000-0005-0000-0000-00005D040000}"/>
    <cellStyle name="Input 3 2 2" xfId="1119" xr:uid="{00000000-0005-0000-0000-00005E040000}"/>
    <cellStyle name="Input 3 2 3" xfId="1120" xr:uid="{00000000-0005-0000-0000-00005F040000}"/>
    <cellStyle name="Input 3 3" xfId="1121" xr:uid="{00000000-0005-0000-0000-000060040000}"/>
    <cellStyle name="Input 3 4" xfId="1122" xr:uid="{00000000-0005-0000-0000-000061040000}"/>
    <cellStyle name="Input 4" xfId="1123" xr:uid="{00000000-0005-0000-0000-000062040000}"/>
    <cellStyle name="Input 4 2" xfId="1124" xr:uid="{00000000-0005-0000-0000-000063040000}"/>
    <cellStyle name="Input 4 2 2" xfId="1125" xr:uid="{00000000-0005-0000-0000-000064040000}"/>
    <cellStyle name="Input 4 2 3" xfId="1126" xr:uid="{00000000-0005-0000-0000-000065040000}"/>
    <cellStyle name="Input 4 3" xfId="1127" xr:uid="{00000000-0005-0000-0000-000066040000}"/>
    <cellStyle name="Input 4 4" xfId="1128" xr:uid="{00000000-0005-0000-0000-000067040000}"/>
    <cellStyle name="Input 5" xfId="1129" xr:uid="{00000000-0005-0000-0000-000068040000}"/>
    <cellStyle name="Input 5 2" xfId="1130" xr:uid="{00000000-0005-0000-0000-000069040000}"/>
    <cellStyle name="Input 5 3" xfId="1131" xr:uid="{00000000-0005-0000-0000-00006A040000}"/>
    <cellStyle name="Input 6" xfId="1132" xr:uid="{00000000-0005-0000-0000-00006B040000}"/>
    <cellStyle name="Input 6 2" xfId="1133" xr:uid="{00000000-0005-0000-0000-00006C040000}"/>
    <cellStyle name="Input 6 3" xfId="1134" xr:uid="{00000000-0005-0000-0000-00006D040000}"/>
    <cellStyle name="Input 7" xfId="1135" xr:uid="{00000000-0005-0000-0000-00006E040000}"/>
    <cellStyle name="Input 7 2" xfId="1136" xr:uid="{00000000-0005-0000-0000-00006F040000}"/>
    <cellStyle name="Input 7 3" xfId="1137" xr:uid="{00000000-0005-0000-0000-000070040000}"/>
    <cellStyle name="Input 8" xfId="1138" xr:uid="{00000000-0005-0000-0000-000071040000}"/>
    <cellStyle name="Input 8 2" xfId="1139" xr:uid="{00000000-0005-0000-0000-000072040000}"/>
    <cellStyle name="Input 8 3" xfId="1140" xr:uid="{00000000-0005-0000-0000-000073040000}"/>
    <cellStyle name="Input 9" xfId="1141" xr:uid="{00000000-0005-0000-0000-000074040000}"/>
    <cellStyle name="Linked Cell" xfId="1142" builtinId="24" customBuiltin="1"/>
    <cellStyle name="Linked Cell 2" xfId="1143" xr:uid="{00000000-0005-0000-0000-000076040000}"/>
    <cellStyle name="Linked Cell 2 2" xfId="1144" xr:uid="{00000000-0005-0000-0000-000077040000}"/>
    <cellStyle name="Linked Cell 3" xfId="1145" xr:uid="{00000000-0005-0000-0000-000078040000}"/>
    <cellStyle name="Linked Cell 3 2" xfId="1146" xr:uid="{00000000-0005-0000-0000-000079040000}"/>
    <cellStyle name="Linked Cell 3 2 2" xfId="1147" xr:uid="{00000000-0005-0000-0000-00007A040000}"/>
    <cellStyle name="Linked Cell 3 2 3" xfId="1148" xr:uid="{00000000-0005-0000-0000-00007B040000}"/>
    <cellStyle name="Linked Cell 3 3" xfId="1149" xr:uid="{00000000-0005-0000-0000-00007C040000}"/>
    <cellStyle name="Linked Cell 3 4" xfId="1150" xr:uid="{00000000-0005-0000-0000-00007D040000}"/>
    <cellStyle name="Linked Cell 4" xfId="1151" xr:uid="{00000000-0005-0000-0000-00007E040000}"/>
    <cellStyle name="Linked Cell 4 2" xfId="1152" xr:uid="{00000000-0005-0000-0000-00007F040000}"/>
    <cellStyle name="Linked Cell 4 3" xfId="1153" xr:uid="{00000000-0005-0000-0000-000080040000}"/>
    <cellStyle name="Linked Cell 5" xfId="1154" xr:uid="{00000000-0005-0000-0000-000081040000}"/>
    <cellStyle name="MACRO" xfId="1155" xr:uid="{00000000-0005-0000-0000-000082040000}"/>
    <cellStyle name="Neutral" xfId="1156" builtinId="28" customBuiltin="1"/>
    <cellStyle name="Neutral 2" xfId="1157" xr:uid="{00000000-0005-0000-0000-000084040000}"/>
    <cellStyle name="Neutral 2 2" xfId="1158" xr:uid="{00000000-0005-0000-0000-000085040000}"/>
    <cellStyle name="Neutral 3" xfId="1159" xr:uid="{00000000-0005-0000-0000-000086040000}"/>
    <cellStyle name="Neutral 3 2" xfId="1160" xr:uid="{00000000-0005-0000-0000-000087040000}"/>
    <cellStyle name="Neutral 3 2 2" xfId="1161" xr:uid="{00000000-0005-0000-0000-000088040000}"/>
    <cellStyle name="Neutral 3 2 3" xfId="1162" xr:uid="{00000000-0005-0000-0000-000089040000}"/>
    <cellStyle name="Neutral 3 3" xfId="1163" xr:uid="{00000000-0005-0000-0000-00008A040000}"/>
    <cellStyle name="Neutral 3 4" xfId="1164" xr:uid="{00000000-0005-0000-0000-00008B040000}"/>
    <cellStyle name="Neutral 4" xfId="1165" xr:uid="{00000000-0005-0000-0000-00008C040000}"/>
    <cellStyle name="Neutral 4 2" xfId="1166" xr:uid="{00000000-0005-0000-0000-00008D040000}"/>
    <cellStyle name="Neutral 4 3" xfId="1167" xr:uid="{00000000-0005-0000-0000-00008E040000}"/>
    <cellStyle name="Neutral 5" xfId="1168" xr:uid="{00000000-0005-0000-0000-00008F040000}"/>
    <cellStyle name="Normal" xfId="0" builtinId="0"/>
    <cellStyle name="Normal 10" xfId="1169" xr:uid="{00000000-0005-0000-0000-000091040000}"/>
    <cellStyle name="Normal 10 2" xfId="1170" xr:uid="{00000000-0005-0000-0000-000092040000}"/>
    <cellStyle name="Normal 10 2 2" xfId="1171" xr:uid="{00000000-0005-0000-0000-000093040000}"/>
    <cellStyle name="Normal 10 2 3" xfId="1172" xr:uid="{00000000-0005-0000-0000-000094040000}"/>
    <cellStyle name="Normal 10 3" xfId="1173" xr:uid="{00000000-0005-0000-0000-000095040000}"/>
    <cellStyle name="Normal 10 3 2" xfId="1174" xr:uid="{00000000-0005-0000-0000-000096040000}"/>
    <cellStyle name="Normal 10 3 3" xfId="1175" xr:uid="{00000000-0005-0000-0000-000097040000}"/>
    <cellStyle name="Normal 10 4" xfId="1176" xr:uid="{00000000-0005-0000-0000-000098040000}"/>
    <cellStyle name="Normal 10 5" xfId="1177" xr:uid="{00000000-0005-0000-0000-000099040000}"/>
    <cellStyle name="Normal 11" xfId="1178" xr:uid="{00000000-0005-0000-0000-00009A040000}"/>
    <cellStyle name="Normal 11 2" xfId="1179" xr:uid="{00000000-0005-0000-0000-00009B040000}"/>
    <cellStyle name="Normal 11 2 2" xfId="1180" xr:uid="{00000000-0005-0000-0000-00009C040000}"/>
    <cellStyle name="Normal 11 2 3" xfId="1181" xr:uid="{00000000-0005-0000-0000-00009D040000}"/>
    <cellStyle name="Normal 11 3" xfId="1182" xr:uid="{00000000-0005-0000-0000-00009E040000}"/>
    <cellStyle name="Normal 11 3 2" xfId="1183" xr:uid="{00000000-0005-0000-0000-00009F040000}"/>
    <cellStyle name="Normal 11 3 3" xfId="1184" xr:uid="{00000000-0005-0000-0000-0000A0040000}"/>
    <cellStyle name="Normal 11 4" xfId="1185" xr:uid="{00000000-0005-0000-0000-0000A1040000}"/>
    <cellStyle name="Normal 11 5" xfId="1186" xr:uid="{00000000-0005-0000-0000-0000A2040000}"/>
    <cellStyle name="Normal 12" xfId="1187" xr:uid="{00000000-0005-0000-0000-0000A3040000}"/>
    <cellStyle name="Normal 12 2" xfId="1188" xr:uid="{00000000-0005-0000-0000-0000A4040000}"/>
    <cellStyle name="Normal 12 2 2" xfId="1189" xr:uid="{00000000-0005-0000-0000-0000A5040000}"/>
    <cellStyle name="Normal 12 2 3" xfId="1190" xr:uid="{00000000-0005-0000-0000-0000A6040000}"/>
    <cellStyle name="Normal 12 3" xfId="1191" xr:uid="{00000000-0005-0000-0000-0000A7040000}"/>
    <cellStyle name="Normal 12 3 2" xfId="1192" xr:uid="{00000000-0005-0000-0000-0000A8040000}"/>
    <cellStyle name="Normal 12 3 3" xfId="1193" xr:uid="{00000000-0005-0000-0000-0000A9040000}"/>
    <cellStyle name="Normal 12 4" xfId="1194" xr:uid="{00000000-0005-0000-0000-0000AA040000}"/>
    <cellStyle name="Normal 12 4 2" xfId="2258" xr:uid="{777E2557-B2AE-4029-A931-80F531C5E49C}"/>
    <cellStyle name="Normal 12 5" xfId="1195" xr:uid="{00000000-0005-0000-0000-0000AB040000}"/>
    <cellStyle name="Normal 13" xfId="1196" xr:uid="{00000000-0005-0000-0000-0000AC040000}"/>
    <cellStyle name="Normal 13 2" xfId="1197" xr:uid="{00000000-0005-0000-0000-0000AD040000}"/>
    <cellStyle name="Normal 13 2 2" xfId="1198" xr:uid="{00000000-0005-0000-0000-0000AE040000}"/>
    <cellStyle name="Normal 13 2 3" xfId="1199" xr:uid="{00000000-0005-0000-0000-0000AF040000}"/>
    <cellStyle name="Normal 13 2 4" xfId="1200" xr:uid="{00000000-0005-0000-0000-0000B0040000}"/>
    <cellStyle name="Normal 13 3" xfId="1201" xr:uid="{00000000-0005-0000-0000-0000B1040000}"/>
    <cellStyle name="Normal 13 3 2" xfId="1202" xr:uid="{00000000-0005-0000-0000-0000B2040000}"/>
    <cellStyle name="Normal 13 3 3" xfId="1203" xr:uid="{00000000-0005-0000-0000-0000B3040000}"/>
    <cellStyle name="Normal 13 4" xfId="1204" xr:uid="{00000000-0005-0000-0000-0000B4040000}"/>
    <cellStyle name="Normal 13 5" xfId="1205" xr:uid="{00000000-0005-0000-0000-0000B5040000}"/>
    <cellStyle name="Normal 13 5 2" xfId="1206" xr:uid="{00000000-0005-0000-0000-0000B6040000}"/>
    <cellStyle name="Normal 13 6" xfId="1207" xr:uid="{00000000-0005-0000-0000-0000B7040000}"/>
    <cellStyle name="Normal 13 7" xfId="1208" xr:uid="{00000000-0005-0000-0000-0000B8040000}"/>
    <cellStyle name="Normal 14" xfId="1209" xr:uid="{00000000-0005-0000-0000-0000B9040000}"/>
    <cellStyle name="Normal 14 2" xfId="1210" xr:uid="{00000000-0005-0000-0000-0000BA040000}"/>
    <cellStyle name="Normal 14 2 2" xfId="1211" xr:uid="{00000000-0005-0000-0000-0000BB040000}"/>
    <cellStyle name="Normal 14 2 3" xfId="1212" xr:uid="{00000000-0005-0000-0000-0000BC040000}"/>
    <cellStyle name="Normal 14 3" xfId="1213" xr:uid="{00000000-0005-0000-0000-0000BD040000}"/>
    <cellStyle name="Normal 14 3 2" xfId="1214" xr:uid="{00000000-0005-0000-0000-0000BE040000}"/>
    <cellStyle name="Normal 14 3 3" xfId="1215" xr:uid="{00000000-0005-0000-0000-0000BF040000}"/>
    <cellStyle name="Normal 14 4" xfId="1216" xr:uid="{00000000-0005-0000-0000-0000C0040000}"/>
    <cellStyle name="Normal 14 5" xfId="1217" xr:uid="{00000000-0005-0000-0000-0000C1040000}"/>
    <cellStyle name="Normal 145" xfId="1218" xr:uid="{00000000-0005-0000-0000-0000C2040000}"/>
    <cellStyle name="Normal 145 2" xfId="1219" xr:uid="{00000000-0005-0000-0000-0000C3040000}"/>
    <cellStyle name="Normal 145 3" xfId="1220" xr:uid="{00000000-0005-0000-0000-0000C4040000}"/>
    <cellStyle name="Normal 145 4" xfId="1221" xr:uid="{00000000-0005-0000-0000-0000C5040000}"/>
    <cellStyle name="Normal 145 5" xfId="1222" xr:uid="{00000000-0005-0000-0000-0000C6040000}"/>
    <cellStyle name="Normal 145 6" xfId="1223" xr:uid="{00000000-0005-0000-0000-0000C7040000}"/>
    <cellStyle name="Normal 15" xfId="1224" xr:uid="{00000000-0005-0000-0000-0000C8040000}"/>
    <cellStyle name="Normal 15 2" xfId="1225" xr:uid="{00000000-0005-0000-0000-0000C9040000}"/>
    <cellStyle name="Normal 15 3" xfId="1226" xr:uid="{00000000-0005-0000-0000-0000CA040000}"/>
    <cellStyle name="Normal 15 4" xfId="1227" xr:uid="{00000000-0005-0000-0000-0000CB040000}"/>
    <cellStyle name="Normal 15 5" xfId="1228" xr:uid="{00000000-0005-0000-0000-0000CC040000}"/>
    <cellStyle name="Normal 15 6" xfId="1229" xr:uid="{00000000-0005-0000-0000-0000CD040000}"/>
    <cellStyle name="Normal 16" xfId="1230" xr:uid="{00000000-0005-0000-0000-0000CE040000}"/>
    <cellStyle name="Normal 16 2" xfId="1231" xr:uid="{00000000-0005-0000-0000-0000CF040000}"/>
    <cellStyle name="Normal 16 3" xfId="1232" xr:uid="{00000000-0005-0000-0000-0000D0040000}"/>
    <cellStyle name="Normal 16 4" xfId="1233" xr:uid="{00000000-0005-0000-0000-0000D1040000}"/>
    <cellStyle name="Normal 16 5" xfId="1234" xr:uid="{00000000-0005-0000-0000-0000D2040000}"/>
    <cellStyle name="Normal 16 6" xfId="1235" xr:uid="{00000000-0005-0000-0000-0000D3040000}"/>
    <cellStyle name="Normal 17" xfId="1236" xr:uid="{00000000-0005-0000-0000-0000D4040000}"/>
    <cellStyle name="Normal 18" xfId="1237" xr:uid="{00000000-0005-0000-0000-0000D5040000}"/>
    <cellStyle name="Normal 18 2" xfId="1238" xr:uid="{00000000-0005-0000-0000-0000D6040000}"/>
    <cellStyle name="Normal 18 3" xfId="1239" xr:uid="{00000000-0005-0000-0000-0000D7040000}"/>
    <cellStyle name="Normal 19" xfId="1240" xr:uid="{00000000-0005-0000-0000-0000D8040000}"/>
    <cellStyle name="Normal 19 2" xfId="1241" xr:uid="{00000000-0005-0000-0000-0000D9040000}"/>
    <cellStyle name="Normal 19 2 2" xfId="1242" xr:uid="{00000000-0005-0000-0000-0000DA040000}"/>
    <cellStyle name="Normal 19 3" xfId="1243" xr:uid="{00000000-0005-0000-0000-0000DB040000}"/>
    <cellStyle name="Normal 19 3 2" xfId="1244" xr:uid="{00000000-0005-0000-0000-0000DC040000}"/>
    <cellStyle name="Normal 19 4" xfId="1245" xr:uid="{00000000-0005-0000-0000-0000DD040000}"/>
    <cellStyle name="Normal 19 5" xfId="1246" xr:uid="{00000000-0005-0000-0000-0000DE040000}"/>
    <cellStyle name="Normal 2" xfId="1247" xr:uid="{00000000-0005-0000-0000-0000DF040000}"/>
    <cellStyle name="Normal 2 10" xfId="1248" xr:uid="{00000000-0005-0000-0000-0000E0040000}"/>
    <cellStyle name="Normal 2 10 2" xfId="1249" xr:uid="{00000000-0005-0000-0000-0000E1040000}"/>
    <cellStyle name="Normal 2 2" xfId="1250" xr:uid="{00000000-0005-0000-0000-0000E2040000}"/>
    <cellStyle name="Normal 2 2 13" xfId="1251" xr:uid="{00000000-0005-0000-0000-0000E3040000}"/>
    <cellStyle name="Normal 2 2 13 2" xfId="1252" xr:uid="{00000000-0005-0000-0000-0000E4040000}"/>
    <cellStyle name="Normal 2 2 13 3" xfId="1253" xr:uid="{00000000-0005-0000-0000-0000E5040000}"/>
    <cellStyle name="Normal 2 2 13 4" xfId="1254" xr:uid="{00000000-0005-0000-0000-0000E6040000}"/>
    <cellStyle name="Normal 2 2 13 5" xfId="1255" xr:uid="{00000000-0005-0000-0000-0000E7040000}"/>
    <cellStyle name="Normal 2 2 13 6" xfId="1256" xr:uid="{00000000-0005-0000-0000-0000E8040000}"/>
    <cellStyle name="Normal 2 2 14" xfId="1257" xr:uid="{00000000-0005-0000-0000-0000E9040000}"/>
    <cellStyle name="Normal 2 2 14 2" xfId="1258" xr:uid="{00000000-0005-0000-0000-0000EA040000}"/>
    <cellStyle name="Normal 2 2 14 3" xfId="1259" xr:uid="{00000000-0005-0000-0000-0000EB040000}"/>
    <cellStyle name="Normal 2 2 14 4" xfId="1260" xr:uid="{00000000-0005-0000-0000-0000EC040000}"/>
    <cellStyle name="Normal 2 2 14 5" xfId="1261" xr:uid="{00000000-0005-0000-0000-0000ED040000}"/>
    <cellStyle name="Normal 2 2 14 6" xfId="1262" xr:uid="{00000000-0005-0000-0000-0000EE040000}"/>
    <cellStyle name="Normal 2 2_CBM Wells Placed on Production" xfId="1263" xr:uid="{00000000-0005-0000-0000-0000EF040000}"/>
    <cellStyle name="Normal 2 3" xfId="1264" xr:uid="{00000000-0005-0000-0000-0000F0040000}"/>
    <cellStyle name="Normal 2 4" xfId="1265" xr:uid="{00000000-0005-0000-0000-0000F1040000}"/>
    <cellStyle name="Normal 2 5" xfId="1266" xr:uid="{00000000-0005-0000-0000-0000F2040000}"/>
    <cellStyle name="Normal 2 6" xfId="1267" xr:uid="{00000000-0005-0000-0000-0000F3040000}"/>
    <cellStyle name="Normal 2 6 2" xfId="1268" xr:uid="{00000000-0005-0000-0000-0000F4040000}"/>
    <cellStyle name="Normal 2 6 3" xfId="1269" xr:uid="{00000000-0005-0000-0000-0000F5040000}"/>
    <cellStyle name="Normal 2 7" xfId="1270" xr:uid="{00000000-0005-0000-0000-0000F6040000}"/>
    <cellStyle name="Normal 2 7 2" xfId="1271" xr:uid="{00000000-0005-0000-0000-0000F7040000}"/>
    <cellStyle name="Normal 2 7 3" xfId="1272" xr:uid="{00000000-0005-0000-0000-0000F8040000}"/>
    <cellStyle name="Normal 2 8" xfId="1273" xr:uid="{00000000-0005-0000-0000-0000F9040000}"/>
    <cellStyle name="Normal 2 8 2" xfId="1274" xr:uid="{00000000-0005-0000-0000-0000FA040000}"/>
    <cellStyle name="Normal 2 9" xfId="1275" xr:uid="{00000000-0005-0000-0000-0000FB040000}"/>
    <cellStyle name="Normal 2 9 2" xfId="1276" xr:uid="{00000000-0005-0000-0000-0000FC040000}"/>
    <cellStyle name="Normal 2_AECO-C" xfId="1277" xr:uid="{00000000-0005-0000-0000-0000FD040000}"/>
    <cellStyle name="Normal 20" xfId="1278" xr:uid="{00000000-0005-0000-0000-0000FE040000}"/>
    <cellStyle name="Normal 20 2" xfId="1279" xr:uid="{00000000-0005-0000-0000-0000FF040000}"/>
    <cellStyle name="Normal 20 2 2" xfId="1280" xr:uid="{00000000-0005-0000-0000-000000050000}"/>
    <cellStyle name="Normal 20 3" xfId="1281" xr:uid="{00000000-0005-0000-0000-000001050000}"/>
    <cellStyle name="Normal 20 3 2" xfId="1282" xr:uid="{00000000-0005-0000-0000-000002050000}"/>
    <cellStyle name="Normal 20 3 3" xfId="1283" xr:uid="{00000000-0005-0000-0000-000003050000}"/>
    <cellStyle name="Normal 20 4" xfId="1284" xr:uid="{00000000-0005-0000-0000-000004050000}"/>
    <cellStyle name="Normal 21" xfId="1285" xr:uid="{00000000-0005-0000-0000-000005050000}"/>
    <cellStyle name="Normal 21 2" xfId="1286" xr:uid="{00000000-0005-0000-0000-000006050000}"/>
    <cellStyle name="Normal 21 2 2" xfId="1287" xr:uid="{00000000-0005-0000-0000-000007050000}"/>
    <cellStyle name="Normal 21 2 3" xfId="1288" xr:uid="{00000000-0005-0000-0000-000008050000}"/>
    <cellStyle name="Normal 21 3" xfId="1289" xr:uid="{00000000-0005-0000-0000-000009050000}"/>
    <cellStyle name="Normal 21 3 2" xfId="1290" xr:uid="{00000000-0005-0000-0000-00000A050000}"/>
    <cellStyle name="Normal 21 4" xfId="1291" xr:uid="{00000000-0005-0000-0000-00000B050000}"/>
    <cellStyle name="Normal 21 5" xfId="1292" xr:uid="{00000000-0005-0000-0000-00000C050000}"/>
    <cellStyle name="Normal 21 6" xfId="1293" xr:uid="{00000000-0005-0000-0000-00000D050000}"/>
    <cellStyle name="Normal 21 7" xfId="1294" xr:uid="{00000000-0005-0000-0000-00000E050000}"/>
    <cellStyle name="Normal 22" xfId="1295" xr:uid="{00000000-0005-0000-0000-00000F050000}"/>
    <cellStyle name="Normal 22 2" xfId="1296" xr:uid="{00000000-0005-0000-0000-000010050000}"/>
    <cellStyle name="Normal 22 2 2" xfId="1297" xr:uid="{00000000-0005-0000-0000-000011050000}"/>
    <cellStyle name="Normal 22 2 3" xfId="1298" xr:uid="{00000000-0005-0000-0000-000012050000}"/>
    <cellStyle name="Normal 22 3" xfId="1299" xr:uid="{00000000-0005-0000-0000-000013050000}"/>
    <cellStyle name="Normal 22 3 2" xfId="1300" xr:uid="{00000000-0005-0000-0000-000014050000}"/>
    <cellStyle name="Normal 22 4" xfId="1301" xr:uid="{00000000-0005-0000-0000-000015050000}"/>
    <cellStyle name="Normal 22 5" xfId="1302" xr:uid="{00000000-0005-0000-0000-000016050000}"/>
    <cellStyle name="Normal 22 6" xfId="1303" xr:uid="{00000000-0005-0000-0000-000017050000}"/>
    <cellStyle name="Normal 22 7" xfId="1304" xr:uid="{00000000-0005-0000-0000-000018050000}"/>
    <cellStyle name="Normal 23" xfId="1305" xr:uid="{00000000-0005-0000-0000-000019050000}"/>
    <cellStyle name="Normal 24" xfId="1306" xr:uid="{00000000-0005-0000-0000-00001A050000}"/>
    <cellStyle name="Normal 25" xfId="1307" xr:uid="{00000000-0005-0000-0000-00001B050000}"/>
    <cellStyle name="Normal 26" xfId="1308" xr:uid="{00000000-0005-0000-0000-00001C050000}"/>
    <cellStyle name="Normal 27" xfId="1309" xr:uid="{00000000-0005-0000-0000-00001D050000}"/>
    <cellStyle name="Normal 28" xfId="1310" xr:uid="{00000000-0005-0000-0000-00001E050000}"/>
    <cellStyle name="Normal 29" xfId="1311" xr:uid="{00000000-0005-0000-0000-00001F050000}"/>
    <cellStyle name="Normal 3" xfId="1312" xr:uid="{00000000-0005-0000-0000-000020050000}"/>
    <cellStyle name="Normal 3 10" xfId="1313" xr:uid="{00000000-0005-0000-0000-000021050000}"/>
    <cellStyle name="Normal 3 10 2" xfId="1314" xr:uid="{00000000-0005-0000-0000-000022050000}"/>
    <cellStyle name="Normal 3 10 3" xfId="1315" xr:uid="{00000000-0005-0000-0000-000023050000}"/>
    <cellStyle name="Normal 3 11" xfId="1316" xr:uid="{00000000-0005-0000-0000-000024050000}"/>
    <cellStyle name="Normal 3 12" xfId="1317" xr:uid="{00000000-0005-0000-0000-000025050000}"/>
    <cellStyle name="Normal 3 2" xfId="1318" xr:uid="{00000000-0005-0000-0000-000026050000}"/>
    <cellStyle name="Normal 3 2 2" xfId="1319" xr:uid="{00000000-0005-0000-0000-000027050000}"/>
    <cellStyle name="Normal 3 2 3" xfId="1320" xr:uid="{00000000-0005-0000-0000-000028050000}"/>
    <cellStyle name="Normal 3 2 4" xfId="1321" xr:uid="{00000000-0005-0000-0000-000029050000}"/>
    <cellStyle name="Normal 3 2 5" xfId="1322" xr:uid="{00000000-0005-0000-0000-00002A050000}"/>
    <cellStyle name="Normal 3 2 6" xfId="1323" xr:uid="{00000000-0005-0000-0000-00002B050000}"/>
    <cellStyle name="Normal 3 2 7" xfId="1324" xr:uid="{00000000-0005-0000-0000-00002C050000}"/>
    <cellStyle name="Normal 3 3" xfId="1325" xr:uid="{00000000-0005-0000-0000-00002D050000}"/>
    <cellStyle name="Normal 3 3 2" xfId="1326" xr:uid="{00000000-0005-0000-0000-00002E050000}"/>
    <cellStyle name="Normal 3 4" xfId="1327" xr:uid="{00000000-0005-0000-0000-00002F050000}"/>
    <cellStyle name="Normal 3 5" xfId="1328" xr:uid="{00000000-0005-0000-0000-000030050000}"/>
    <cellStyle name="Normal 3 6" xfId="1329" xr:uid="{00000000-0005-0000-0000-000031050000}"/>
    <cellStyle name="Normal 3 7" xfId="1330" xr:uid="{00000000-0005-0000-0000-000032050000}"/>
    <cellStyle name="Normal 3 7 2" xfId="1331" xr:uid="{00000000-0005-0000-0000-000033050000}"/>
    <cellStyle name="Normal 3 7 3" xfId="1332" xr:uid="{00000000-0005-0000-0000-000034050000}"/>
    <cellStyle name="Normal 3 8" xfId="1333" xr:uid="{00000000-0005-0000-0000-000035050000}"/>
    <cellStyle name="Normal 3 8 2" xfId="1334" xr:uid="{00000000-0005-0000-0000-000036050000}"/>
    <cellStyle name="Normal 3 8 3" xfId="1335" xr:uid="{00000000-0005-0000-0000-000037050000}"/>
    <cellStyle name="Normal 3 9" xfId="1336" xr:uid="{00000000-0005-0000-0000-000038050000}"/>
    <cellStyle name="Normal 3 9 2" xfId="1337" xr:uid="{00000000-0005-0000-0000-000039050000}"/>
    <cellStyle name="Normal 3 9 3" xfId="1338" xr:uid="{00000000-0005-0000-0000-00003A050000}"/>
    <cellStyle name="Normal 3_AECO-C" xfId="1339" xr:uid="{00000000-0005-0000-0000-00003B050000}"/>
    <cellStyle name="Normal 30" xfId="1340" xr:uid="{00000000-0005-0000-0000-00003C050000}"/>
    <cellStyle name="Normal 31" xfId="1341" xr:uid="{00000000-0005-0000-0000-00003D050000}"/>
    <cellStyle name="Normal 32" xfId="1342" xr:uid="{00000000-0005-0000-0000-00003E050000}"/>
    <cellStyle name="Normal 33" xfId="1343" xr:uid="{00000000-0005-0000-0000-00003F050000}"/>
    <cellStyle name="Normal 34" xfId="1344" xr:uid="{00000000-0005-0000-0000-000040050000}"/>
    <cellStyle name="Normal 35" xfId="1345" xr:uid="{00000000-0005-0000-0000-000041050000}"/>
    <cellStyle name="Normal 36" xfId="1346" xr:uid="{00000000-0005-0000-0000-000042050000}"/>
    <cellStyle name="Normal 37" xfId="1347" xr:uid="{00000000-0005-0000-0000-000043050000}"/>
    <cellStyle name="Normal 38" xfId="1348" xr:uid="{00000000-0005-0000-0000-000044050000}"/>
    <cellStyle name="Normal 39" xfId="1349" xr:uid="{00000000-0005-0000-0000-000045050000}"/>
    <cellStyle name="Normal 4" xfId="1350" xr:uid="{00000000-0005-0000-0000-000046050000}"/>
    <cellStyle name="Normal 4 10" xfId="1351" xr:uid="{00000000-0005-0000-0000-000047050000}"/>
    <cellStyle name="Normal 4 10 2" xfId="1352" xr:uid="{00000000-0005-0000-0000-000048050000}"/>
    <cellStyle name="Normal 4 10 3" xfId="1353" xr:uid="{00000000-0005-0000-0000-000049050000}"/>
    <cellStyle name="Normal 4 11" xfId="1354" xr:uid="{00000000-0005-0000-0000-00004A050000}"/>
    <cellStyle name="Normal 4 12" xfId="1355" xr:uid="{00000000-0005-0000-0000-00004B050000}"/>
    <cellStyle name="Normal 4 13" xfId="1356" xr:uid="{00000000-0005-0000-0000-00004C050000}"/>
    <cellStyle name="Normal 4 2" xfId="1357" xr:uid="{00000000-0005-0000-0000-00004D050000}"/>
    <cellStyle name="Normal 4 2 2" xfId="1358" xr:uid="{00000000-0005-0000-0000-00004E050000}"/>
    <cellStyle name="Normal 4 2 2 2" xfId="1359" xr:uid="{00000000-0005-0000-0000-00004F050000}"/>
    <cellStyle name="Normal 4 2 2 3" xfId="1360" xr:uid="{00000000-0005-0000-0000-000050050000}"/>
    <cellStyle name="Normal 4 2 3" xfId="1361" xr:uid="{00000000-0005-0000-0000-000051050000}"/>
    <cellStyle name="Normal 4 2 3 2" xfId="1362" xr:uid="{00000000-0005-0000-0000-000052050000}"/>
    <cellStyle name="Normal 4 2 3 3" xfId="1363" xr:uid="{00000000-0005-0000-0000-000053050000}"/>
    <cellStyle name="Normal 4 2 4" xfId="1364" xr:uid="{00000000-0005-0000-0000-000054050000}"/>
    <cellStyle name="Normal 4 2 5" xfId="1365" xr:uid="{00000000-0005-0000-0000-000055050000}"/>
    <cellStyle name="Normal 4 3" xfId="1366" xr:uid="{00000000-0005-0000-0000-000056050000}"/>
    <cellStyle name="Normal 4 3 2" xfId="1367" xr:uid="{00000000-0005-0000-0000-000057050000}"/>
    <cellStyle name="Normal 4 3 3" xfId="1368" xr:uid="{00000000-0005-0000-0000-000058050000}"/>
    <cellStyle name="Normal 4 4" xfId="1369" xr:uid="{00000000-0005-0000-0000-000059050000}"/>
    <cellStyle name="Normal 4 4 2" xfId="1370" xr:uid="{00000000-0005-0000-0000-00005A050000}"/>
    <cellStyle name="Normal 4 4 2 2" xfId="1371" xr:uid="{00000000-0005-0000-0000-00005B050000}"/>
    <cellStyle name="Normal 4 4 2 3" xfId="1372" xr:uid="{00000000-0005-0000-0000-00005C050000}"/>
    <cellStyle name="Normal 4 4 3" xfId="1373" xr:uid="{00000000-0005-0000-0000-00005D050000}"/>
    <cellStyle name="Normal 4 4 3 2" xfId="1374" xr:uid="{00000000-0005-0000-0000-00005E050000}"/>
    <cellStyle name="Normal 4 4 3 3" xfId="1375" xr:uid="{00000000-0005-0000-0000-00005F050000}"/>
    <cellStyle name="Normal 4 4 4" xfId="1376" xr:uid="{00000000-0005-0000-0000-000060050000}"/>
    <cellStyle name="Normal 4 4 5" xfId="1377" xr:uid="{00000000-0005-0000-0000-000061050000}"/>
    <cellStyle name="Normal 4 5" xfId="1378" xr:uid="{00000000-0005-0000-0000-000062050000}"/>
    <cellStyle name="Normal 4 5 2" xfId="1379" xr:uid="{00000000-0005-0000-0000-000063050000}"/>
    <cellStyle name="Normal 4 5 2 2" xfId="1380" xr:uid="{00000000-0005-0000-0000-000064050000}"/>
    <cellStyle name="Normal 4 5 2 3" xfId="1381" xr:uid="{00000000-0005-0000-0000-000065050000}"/>
    <cellStyle name="Normal 4 5 3" xfId="1382" xr:uid="{00000000-0005-0000-0000-000066050000}"/>
    <cellStyle name="Normal 4 5 3 2" xfId="1383" xr:uid="{00000000-0005-0000-0000-000067050000}"/>
    <cellStyle name="Normal 4 5 3 3" xfId="1384" xr:uid="{00000000-0005-0000-0000-000068050000}"/>
    <cellStyle name="Normal 4 5 4" xfId="1385" xr:uid="{00000000-0005-0000-0000-000069050000}"/>
    <cellStyle name="Normal 4 5 5" xfId="1386" xr:uid="{00000000-0005-0000-0000-00006A050000}"/>
    <cellStyle name="Normal 4 6" xfId="1387" xr:uid="{00000000-0005-0000-0000-00006B050000}"/>
    <cellStyle name="Normal 4 6 2" xfId="1388" xr:uid="{00000000-0005-0000-0000-00006C050000}"/>
    <cellStyle name="Normal 4 6 2 2" xfId="1389" xr:uid="{00000000-0005-0000-0000-00006D050000}"/>
    <cellStyle name="Normal 4 6 2 3" xfId="1390" xr:uid="{00000000-0005-0000-0000-00006E050000}"/>
    <cellStyle name="Normal 4 6 3" xfId="1391" xr:uid="{00000000-0005-0000-0000-00006F050000}"/>
    <cellStyle name="Normal 4 6 3 2" xfId="1392" xr:uid="{00000000-0005-0000-0000-000070050000}"/>
    <cellStyle name="Normal 4 6 3 3" xfId="1393" xr:uid="{00000000-0005-0000-0000-000071050000}"/>
    <cellStyle name="Normal 4 6 4" xfId="1394" xr:uid="{00000000-0005-0000-0000-000072050000}"/>
    <cellStyle name="Normal 4 6 5" xfId="1395" xr:uid="{00000000-0005-0000-0000-000073050000}"/>
    <cellStyle name="Normal 4 7" xfId="1396" xr:uid="{00000000-0005-0000-0000-000074050000}"/>
    <cellStyle name="Normal 4 7 2" xfId="1397" xr:uid="{00000000-0005-0000-0000-000075050000}"/>
    <cellStyle name="Normal 4 7 2 2" xfId="1398" xr:uid="{00000000-0005-0000-0000-000076050000}"/>
    <cellStyle name="Normal 4 7 2 3" xfId="1399" xr:uid="{00000000-0005-0000-0000-000077050000}"/>
    <cellStyle name="Normal 4 7 3" xfId="1400" xr:uid="{00000000-0005-0000-0000-000078050000}"/>
    <cellStyle name="Normal 4 7 3 2" xfId="1401" xr:uid="{00000000-0005-0000-0000-000079050000}"/>
    <cellStyle name="Normal 4 7 3 3" xfId="1402" xr:uid="{00000000-0005-0000-0000-00007A050000}"/>
    <cellStyle name="Normal 4 7 4" xfId="1403" xr:uid="{00000000-0005-0000-0000-00007B050000}"/>
    <cellStyle name="Normal 4 7 5" xfId="1404" xr:uid="{00000000-0005-0000-0000-00007C050000}"/>
    <cellStyle name="Normal 4 8" xfId="1405" xr:uid="{00000000-0005-0000-0000-00007D050000}"/>
    <cellStyle name="Normal 4 8 2" xfId="1406" xr:uid="{00000000-0005-0000-0000-00007E050000}"/>
    <cellStyle name="Normal 4 8 2 2" xfId="1407" xr:uid="{00000000-0005-0000-0000-00007F050000}"/>
    <cellStyle name="Normal 4 8 2 3" xfId="1408" xr:uid="{00000000-0005-0000-0000-000080050000}"/>
    <cellStyle name="Normal 4 8 3" xfId="1409" xr:uid="{00000000-0005-0000-0000-000081050000}"/>
    <cellStyle name="Normal 4 8 3 2" xfId="1410" xr:uid="{00000000-0005-0000-0000-000082050000}"/>
    <cellStyle name="Normal 4 8 3 3" xfId="1411" xr:uid="{00000000-0005-0000-0000-000083050000}"/>
    <cellStyle name="Normal 4 8 4" xfId="1412" xr:uid="{00000000-0005-0000-0000-000084050000}"/>
    <cellStyle name="Normal 4 8 5" xfId="1413" xr:uid="{00000000-0005-0000-0000-000085050000}"/>
    <cellStyle name="Normal 4 9" xfId="1414" xr:uid="{00000000-0005-0000-0000-000086050000}"/>
    <cellStyle name="Normal 4 9 2" xfId="1415" xr:uid="{00000000-0005-0000-0000-000087050000}"/>
    <cellStyle name="Normal 4 9 3" xfId="1416" xr:uid="{00000000-0005-0000-0000-000088050000}"/>
    <cellStyle name="Normal 40" xfId="1417" xr:uid="{00000000-0005-0000-0000-000089050000}"/>
    <cellStyle name="Normal 41" xfId="1418" xr:uid="{00000000-0005-0000-0000-00008A050000}"/>
    <cellStyle name="Normal 42" xfId="1419" xr:uid="{00000000-0005-0000-0000-00008B050000}"/>
    <cellStyle name="Normal 43" xfId="1420" xr:uid="{00000000-0005-0000-0000-00008C050000}"/>
    <cellStyle name="Normal 44" xfId="1421" xr:uid="{00000000-0005-0000-0000-00008D050000}"/>
    <cellStyle name="Normal 45" xfId="1422" xr:uid="{00000000-0005-0000-0000-00008E050000}"/>
    <cellStyle name="Normal 46" xfId="1423" xr:uid="{00000000-0005-0000-0000-00008F050000}"/>
    <cellStyle name="Normal 47" xfId="1424" xr:uid="{00000000-0005-0000-0000-000090050000}"/>
    <cellStyle name="Normal 48" xfId="1425" xr:uid="{00000000-0005-0000-0000-000091050000}"/>
    <cellStyle name="Normal 49" xfId="1426" xr:uid="{00000000-0005-0000-0000-000092050000}"/>
    <cellStyle name="Normal 5" xfId="1427" xr:uid="{00000000-0005-0000-0000-000093050000}"/>
    <cellStyle name="Normal 5 2" xfId="1428" xr:uid="{00000000-0005-0000-0000-000094050000}"/>
    <cellStyle name="Normal 5 3" xfId="1429" xr:uid="{00000000-0005-0000-0000-000095050000}"/>
    <cellStyle name="Normal 5 4" xfId="1430" xr:uid="{00000000-0005-0000-0000-000096050000}"/>
    <cellStyle name="Normal 5 5" xfId="1431" xr:uid="{00000000-0005-0000-0000-000097050000}"/>
    <cellStyle name="Normal 5 6" xfId="1432" xr:uid="{00000000-0005-0000-0000-000098050000}"/>
    <cellStyle name="Normal 50" xfId="1433" xr:uid="{00000000-0005-0000-0000-000099050000}"/>
    <cellStyle name="Normal 51" xfId="1434" xr:uid="{00000000-0005-0000-0000-00009A050000}"/>
    <cellStyle name="Normal 52" xfId="1435" xr:uid="{00000000-0005-0000-0000-00009B050000}"/>
    <cellStyle name="Normal 53" xfId="1436" xr:uid="{00000000-0005-0000-0000-00009C050000}"/>
    <cellStyle name="Normal 54" xfId="1437" xr:uid="{00000000-0005-0000-0000-00009D050000}"/>
    <cellStyle name="Normal 55" xfId="1438" xr:uid="{00000000-0005-0000-0000-00009E050000}"/>
    <cellStyle name="Normal 56" xfId="1439" xr:uid="{00000000-0005-0000-0000-00009F050000}"/>
    <cellStyle name="Normal 57" xfId="2254" xr:uid="{00000000-0005-0000-0000-0000A0050000}"/>
    <cellStyle name="Normal 57 2" xfId="2255" xr:uid="{00000000-0005-0000-0000-0000A1050000}"/>
    <cellStyle name="Normal 6" xfId="1440" xr:uid="{00000000-0005-0000-0000-0000A2050000}"/>
    <cellStyle name="Normal 6 2" xfId="1441" xr:uid="{00000000-0005-0000-0000-0000A3050000}"/>
    <cellStyle name="Normal 6 2 2" xfId="1442" xr:uid="{00000000-0005-0000-0000-0000A4050000}"/>
    <cellStyle name="Normal 6 2 3" xfId="1443" xr:uid="{00000000-0005-0000-0000-0000A5050000}"/>
    <cellStyle name="Normal 6 3" xfId="1444" xr:uid="{00000000-0005-0000-0000-0000A6050000}"/>
    <cellStyle name="Normal 6 3 2" xfId="1445" xr:uid="{00000000-0005-0000-0000-0000A7050000}"/>
    <cellStyle name="Normal 6 3 3" xfId="1446" xr:uid="{00000000-0005-0000-0000-0000A8050000}"/>
    <cellStyle name="Normal 6 4" xfId="1447" xr:uid="{00000000-0005-0000-0000-0000A9050000}"/>
    <cellStyle name="Normal 6 4 2" xfId="1448" xr:uid="{00000000-0005-0000-0000-0000AA050000}"/>
    <cellStyle name="Normal 6 4 3" xfId="1449" xr:uid="{00000000-0005-0000-0000-0000AB050000}"/>
    <cellStyle name="Normal 6 4 4" xfId="1450" xr:uid="{00000000-0005-0000-0000-0000AC050000}"/>
    <cellStyle name="Normal 6 5" xfId="1451" xr:uid="{00000000-0005-0000-0000-0000AD050000}"/>
    <cellStyle name="Normal 6 5 2" xfId="1452" xr:uid="{00000000-0005-0000-0000-0000AE050000}"/>
    <cellStyle name="Normal 6 5 3" xfId="1453" xr:uid="{00000000-0005-0000-0000-0000AF050000}"/>
    <cellStyle name="Normal 6 6" xfId="1454" xr:uid="{00000000-0005-0000-0000-0000B0050000}"/>
    <cellStyle name="Normal 6 7" xfId="1455" xr:uid="{00000000-0005-0000-0000-0000B1050000}"/>
    <cellStyle name="Normal 6 7 2" xfId="1456" xr:uid="{00000000-0005-0000-0000-0000B2050000}"/>
    <cellStyle name="Normal 6 8" xfId="1457" xr:uid="{00000000-0005-0000-0000-0000B3050000}"/>
    <cellStyle name="Normal 6 9" xfId="1458" xr:uid="{00000000-0005-0000-0000-0000B4050000}"/>
    <cellStyle name="Normal 6_AECO-C" xfId="1459" xr:uid="{00000000-0005-0000-0000-0000B5050000}"/>
    <cellStyle name="Normal 7" xfId="1460" xr:uid="{00000000-0005-0000-0000-0000B6050000}"/>
    <cellStyle name="Normal 7 2" xfId="1461" xr:uid="{00000000-0005-0000-0000-0000B7050000}"/>
    <cellStyle name="Normal 7 2 2" xfId="1462" xr:uid="{00000000-0005-0000-0000-0000B8050000}"/>
    <cellStyle name="Normal 7 2 3" xfId="1463" xr:uid="{00000000-0005-0000-0000-0000B9050000}"/>
    <cellStyle name="Normal 7 3" xfId="1464" xr:uid="{00000000-0005-0000-0000-0000BA050000}"/>
    <cellStyle name="Normal 7 3 2" xfId="1465" xr:uid="{00000000-0005-0000-0000-0000BB050000}"/>
    <cellStyle name="Normal 7 3 3" xfId="1466" xr:uid="{00000000-0005-0000-0000-0000BC050000}"/>
    <cellStyle name="Normal 7 4" xfId="1467" xr:uid="{00000000-0005-0000-0000-0000BD050000}"/>
    <cellStyle name="Normal 7 5" xfId="1468" xr:uid="{00000000-0005-0000-0000-0000BE050000}"/>
    <cellStyle name="Normal 8" xfId="1469" xr:uid="{00000000-0005-0000-0000-0000BF050000}"/>
    <cellStyle name="Normal 84" xfId="2256" xr:uid="{54C4871A-3E8B-4CC9-99B4-6D147D4A121E}"/>
    <cellStyle name="Normal 86" xfId="2257" xr:uid="{E4542195-C395-4C2F-A2BD-4BF691057783}"/>
    <cellStyle name="Normal 9" xfId="1470" xr:uid="{00000000-0005-0000-0000-0000C0050000}"/>
    <cellStyle name="Normal 9 2" xfId="1471" xr:uid="{00000000-0005-0000-0000-0000C1050000}"/>
    <cellStyle name="Normal 9 2 2" xfId="1472" xr:uid="{00000000-0005-0000-0000-0000C2050000}"/>
    <cellStyle name="Normal 9 2 2 2" xfId="1473" xr:uid="{00000000-0005-0000-0000-0000C3050000}"/>
    <cellStyle name="Normal 9 2 2 3" xfId="1474" xr:uid="{00000000-0005-0000-0000-0000C4050000}"/>
    <cellStyle name="Normal 9 2 3" xfId="1475" xr:uid="{00000000-0005-0000-0000-0000C5050000}"/>
    <cellStyle name="Normal 9 2 3 2" xfId="1476" xr:uid="{00000000-0005-0000-0000-0000C6050000}"/>
    <cellStyle name="Normal 9 2 3 3" xfId="1477" xr:uid="{00000000-0005-0000-0000-0000C7050000}"/>
    <cellStyle name="Normal 9 2 4" xfId="1478" xr:uid="{00000000-0005-0000-0000-0000C8050000}"/>
    <cellStyle name="Normal 9 2 4 2" xfId="1479" xr:uid="{00000000-0005-0000-0000-0000C9050000}"/>
    <cellStyle name="Normal 9 2 4 3" xfId="1480" xr:uid="{00000000-0005-0000-0000-0000CA050000}"/>
    <cellStyle name="Normal 9 2 4 4" xfId="1481" xr:uid="{00000000-0005-0000-0000-0000CB050000}"/>
    <cellStyle name="Normal 9 2 4 5" xfId="1482" xr:uid="{00000000-0005-0000-0000-0000CC050000}"/>
    <cellStyle name="Normal 9 2 4 6" xfId="1483" xr:uid="{00000000-0005-0000-0000-0000CD050000}"/>
    <cellStyle name="Normal 9 2 5" xfId="1484" xr:uid="{00000000-0005-0000-0000-0000CE050000}"/>
    <cellStyle name="Normal 9 2 6" xfId="1485" xr:uid="{00000000-0005-0000-0000-0000CF050000}"/>
    <cellStyle name="Normal 9 3" xfId="1486" xr:uid="{00000000-0005-0000-0000-0000D0050000}"/>
    <cellStyle name="Normal 9 3 2" xfId="1487" xr:uid="{00000000-0005-0000-0000-0000D1050000}"/>
    <cellStyle name="Normal 9 3 3" xfId="1488" xr:uid="{00000000-0005-0000-0000-0000D2050000}"/>
    <cellStyle name="Normal 9 4" xfId="1489" xr:uid="{00000000-0005-0000-0000-0000D3050000}"/>
    <cellStyle name="Normal 9 4 2" xfId="1490" xr:uid="{00000000-0005-0000-0000-0000D4050000}"/>
    <cellStyle name="Normal 9 4 3" xfId="1491" xr:uid="{00000000-0005-0000-0000-0000D5050000}"/>
    <cellStyle name="Normal 9 5" xfId="1492" xr:uid="{00000000-0005-0000-0000-0000D6050000}"/>
    <cellStyle name="Normal 9 5 2" xfId="1493" xr:uid="{00000000-0005-0000-0000-0000D7050000}"/>
    <cellStyle name="Normal 9 5 3" xfId="1494" xr:uid="{00000000-0005-0000-0000-0000D8050000}"/>
    <cellStyle name="Normal 9 6" xfId="1495" xr:uid="{00000000-0005-0000-0000-0000D9050000}"/>
    <cellStyle name="Normal 9 6 2" xfId="1496" xr:uid="{00000000-0005-0000-0000-0000DA050000}"/>
    <cellStyle name="Normal 9 6 3" xfId="1497" xr:uid="{00000000-0005-0000-0000-0000DB050000}"/>
    <cellStyle name="Normal 9 7" xfId="1498" xr:uid="{00000000-0005-0000-0000-0000DC050000}"/>
    <cellStyle name="Normal 9 8" xfId="1499" xr:uid="{00000000-0005-0000-0000-0000DD050000}"/>
    <cellStyle name="Note" xfId="1500" builtinId="10" customBuiltin="1"/>
    <cellStyle name="Note 10" xfId="1501" xr:uid="{00000000-0005-0000-0000-0000DF050000}"/>
    <cellStyle name="Note 10 2" xfId="1502" xr:uid="{00000000-0005-0000-0000-0000E0050000}"/>
    <cellStyle name="Note 10 2 2" xfId="1503" xr:uid="{00000000-0005-0000-0000-0000E1050000}"/>
    <cellStyle name="Note 10 2 3" xfId="1504" xr:uid="{00000000-0005-0000-0000-0000E2050000}"/>
    <cellStyle name="Note 10 3" xfId="1505" xr:uid="{00000000-0005-0000-0000-0000E3050000}"/>
    <cellStyle name="Note 10 3 2" xfId="1506" xr:uid="{00000000-0005-0000-0000-0000E4050000}"/>
    <cellStyle name="Note 10 4" xfId="1507" xr:uid="{00000000-0005-0000-0000-0000E5050000}"/>
    <cellStyle name="Note 10 5" xfId="1508" xr:uid="{00000000-0005-0000-0000-0000E6050000}"/>
    <cellStyle name="Note 11" xfId="1509" xr:uid="{00000000-0005-0000-0000-0000E7050000}"/>
    <cellStyle name="Note 11 2" xfId="1510" xr:uid="{00000000-0005-0000-0000-0000E8050000}"/>
    <cellStyle name="Note 11 2 2" xfId="1511" xr:uid="{00000000-0005-0000-0000-0000E9050000}"/>
    <cellStyle name="Note 11 2 3" xfId="1512" xr:uid="{00000000-0005-0000-0000-0000EA050000}"/>
    <cellStyle name="Note 11 2 4" xfId="1513" xr:uid="{00000000-0005-0000-0000-0000EB050000}"/>
    <cellStyle name="Note 11 3" xfId="1514" xr:uid="{00000000-0005-0000-0000-0000EC050000}"/>
    <cellStyle name="Note 11 4" xfId="1515" xr:uid="{00000000-0005-0000-0000-0000ED050000}"/>
    <cellStyle name="Note 11 5" xfId="1516" xr:uid="{00000000-0005-0000-0000-0000EE050000}"/>
    <cellStyle name="Note 12" xfId="1517" xr:uid="{00000000-0005-0000-0000-0000EF050000}"/>
    <cellStyle name="Note 12 2" xfId="1518" xr:uid="{00000000-0005-0000-0000-0000F0050000}"/>
    <cellStyle name="Note 12 3" xfId="1519" xr:uid="{00000000-0005-0000-0000-0000F1050000}"/>
    <cellStyle name="Note 12 4" xfId="1520" xr:uid="{00000000-0005-0000-0000-0000F2050000}"/>
    <cellStyle name="Note 12 5" xfId="1521" xr:uid="{00000000-0005-0000-0000-0000F3050000}"/>
    <cellStyle name="Note 13" xfId="1522" xr:uid="{00000000-0005-0000-0000-0000F4050000}"/>
    <cellStyle name="Note 14" xfId="1523" xr:uid="{00000000-0005-0000-0000-0000F5050000}"/>
    <cellStyle name="Note 15" xfId="1524" xr:uid="{00000000-0005-0000-0000-0000F6050000}"/>
    <cellStyle name="Note 16" xfId="1525" xr:uid="{00000000-0005-0000-0000-0000F7050000}"/>
    <cellStyle name="Note 17" xfId="1526" xr:uid="{00000000-0005-0000-0000-0000F8050000}"/>
    <cellStyle name="Note 2" xfId="1527" xr:uid="{00000000-0005-0000-0000-0000F9050000}"/>
    <cellStyle name="Note 2 10" xfId="1528" xr:uid="{00000000-0005-0000-0000-0000FA050000}"/>
    <cellStyle name="Note 2 10 2" xfId="1529" xr:uid="{00000000-0005-0000-0000-0000FB050000}"/>
    <cellStyle name="Note 2 10 3" xfId="1530" xr:uid="{00000000-0005-0000-0000-0000FC050000}"/>
    <cellStyle name="Note 2 10 4" xfId="1531" xr:uid="{00000000-0005-0000-0000-0000FD050000}"/>
    <cellStyle name="Note 2 10 5" xfId="1532" xr:uid="{00000000-0005-0000-0000-0000FE050000}"/>
    <cellStyle name="Note 2 10 6" xfId="1533" xr:uid="{00000000-0005-0000-0000-0000FF050000}"/>
    <cellStyle name="Note 2 11" xfId="1534" xr:uid="{00000000-0005-0000-0000-000000060000}"/>
    <cellStyle name="Note 2 11 2" xfId="1535" xr:uid="{00000000-0005-0000-0000-000001060000}"/>
    <cellStyle name="Note 2 12" xfId="1536" xr:uid="{00000000-0005-0000-0000-000002060000}"/>
    <cellStyle name="Note 2 13" xfId="1537" xr:uid="{00000000-0005-0000-0000-000003060000}"/>
    <cellStyle name="Note 2 14" xfId="1538" xr:uid="{00000000-0005-0000-0000-000004060000}"/>
    <cellStyle name="Note 2 15" xfId="1539" xr:uid="{00000000-0005-0000-0000-000005060000}"/>
    <cellStyle name="Note 2 2" xfId="1540" xr:uid="{00000000-0005-0000-0000-000006060000}"/>
    <cellStyle name="Note 2 2 2" xfId="1541" xr:uid="{00000000-0005-0000-0000-000007060000}"/>
    <cellStyle name="Note 2 2 2 2" xfId="1542" xr:uid="{00000000-0005-0000-0000-000008060000}"/>
    <cellStyle name="Note 2 2 2 2 2" xfId="1543" xr:uid="{00000000-0005-0000-0000-000009060000}"/>
    <cellStyle name="Note 2 2 2 2 3" xfId="1544" xr:uid="{00000000-0005-0000-0000-00000A060000}"/>
    <cellStyle name="Note 2 2 2 2 4" xfId="1545" xr:uid="{00000000-0005-0000-0000-00000B060000}"/>
    <cellStyle name="Note 2 2 2 2 5" xfId="1546" xr:uid="{00000000-0005-0000-0000-00000C060000}"/>
    <cellStyle name="Note 2 2 2 2 6" xfId="1547" xr:uid="{00000000-0005-0000-0000-00000D060000}"/>
    <cellStyle name="Note 2 2 2 3" xfId="1548" xr:uid="{00000000-0005-0000-0000-00000E060000}"/>
    <cellStyle name="Note 2 2 2 4" xfId="1549" xr:uid="{00000000-0005-0000-0000-00000F060000}"/>
    <cellStyle name="Note 2 2 2 5" xfId="1550" xr:uid="{00000000-0005-0000-0000-000010060000}"/>
    <cellStyle name="Note 2 2 2 6" xfId="1551" xr:uid="{00000000-0005-0000-0000-000011060000}"/>
    <cellStyle name="Note 2 2 2 7" xfId="1552" xr:uid="{00000000-0005-0000-0000-000012060000}"/>
    <cellStyle name="Note 2 2 2_2014YTD" xfId="1553" xr:uid="{00000000-0005-0000-0000-000013060000}"/>
    <cellStyle name="Note 2 2 3" xfId="1554" xr:uid="{00000000-0005-0000-0000-000014060000}"/>
    <cellStyle name="Note 2 2 3 2" xfId="1555" xr:uid="{00000000-0005-0000-0000-000015060000}"/>
    <cellStyle name="Note 2 2 3 3" xfId="1556" xr:uid="{00000000-0005-0000-0000-000016060000}"/>
    <cellStyle name="Note 2 2 3 4" xfId="1557" xr:uid="{00000000-0005-0000-0000-000017060000}"/>
    <cellStyle name="Note 2 2 3 5" xfId="1558" xr:uid="{00000000-0005-0000-0000-000018060000}"/>
    <cellStyle name="Note 2 2 3 6" xfId="1559" xr:uid="{00000000-0005-0000-0000-000019060000}"/>
    <cellStyle name="Note 2 2 4" xfId="1560" xr:uid="{00000000-0005-0000-0000-00001A060000}"/>
    <cellStyle name="Note 2 2 4 2" xfId="1561" xr:uid="{00000000-0005-0000-0000-00001B060000}"/>
    <cellStyle name="Note 2 2 4 3" xfId="1562" xr:uid="{00000000-0005-0000-0000-00001C060000}"/>
    <cellStyle name="Note 2 2 4 4" xfId="1563" xr:uid="{00000000-0005-0000-0000-00001D060000}"/>
    <cellStyle name="Note 2 2 4 5" xfId="1564" xr:uid="{00000000-0005-0000-0000-00001E060000}"/>
    <cellStyle name="Note 2 2 4 6" xfId="1565" xr:uid="{00000000-0005-0000-0000-00001F060000}"/>
    <cellStyle name="Note 2 2 5" xfId="1566" xr:uid="{00000000-0005-0000-0000-000020060000}"/>
    <cellStyle name="Note 2 2 6" xfId="1567" xr:uid="{00000000-0005-0000-0000-000021060000}"/>
    <cellStyle name="Note 2 2 7" xfId="1568" xr:uid="{00000000-0005-0000-0000-000022060000}"/>
    <cellStyle name="Note 2 2 8" xfId="1569" xr:uid="{00000000-0005-0000-0000-000023060000}"/>
    <cellStyle name="Note 2 2 9" xfId="1570" xr:uid="{00000000-0005-0000-0000-000024060000}"/>
    <cellStyle name="Note 2 2_2014YTD" xfId="1571" xr:uid="{00000000-0005-0000-0000-000025060000}"/>
    <cellStyle name="Note 2 3" xfId="1572" xr:uid="{00000000-0005-0000-0000-000026060000}"/>
    <cellStyle name="Note 2 3 2" xfId="1573" xr:uid="{00000000-0005-0000-0000-000027060000}"/>
    <cellStyle name="Note 2 3 2 2" xfId="1574" xr:uid="{00000000-0005-0000-0000-000028060000}"/>
    <cellStyle name="Note 2 3 2 2 2" xfId="1575" xr:uid="{00000000-0005-0000-0000-000029060000}"/>
    <cellStyle name="Note 2 3 2 2 3" xfId="1576" xr:uid="{00000000-0005-0000-0000-00002A060000}"/>
    <cellStyle name="Note 2 3 2 2 4" xfId="1577" xr:uid="{00000000-0005-0000-0000-00002B060000}"/>
    <cellStyle name="Note 2 3 2 2 5" xfId="1578" xr:uid="{00000000-0005-0000-0000-00002C060000}"/>
    <cellStyle name="Note 2 3 2 2 6" xfId="1579" xr:uid="{00000000-0005-0000-0000-00002D060000}"/>
    <cellStyle name="Note 2 3 2 3" xfId="1580" xr:uid="{00000000-0005-0000-0000-00002E060000}"/>
    <cellStyle name="Note 2 3 2 4" xfId="1581" xr:uid="{00000000-0005-0000-0000-00002F060000}"/>
    <cellStyle name="Note 2 3 2 5" xfId="1582" xr:uid="{00000000-0005-0000-0000-000030060000}"/>
    <cellStyle name="Note 2 3 2 6" xfId="1583" xr:uid="{00000000-0005-0000-0000-000031060000}"/>
    <cellStyle name="Note 2 3 2 7" xfId="1584" xr:uid="{00000000-0005-0000-0000-000032060000}"/>
    <cellStyle name="Note 2 3 2_2014YTD" xfId="1585" xr:uid="{00000000-0005-0000-0000-000033060000}"/>
    <cellStyle name="Note 2 3 3" xfId="1586" xr:uid="{00000000-0005-0000-0000-000034060000}"/>
    <cellStyle name="Note 2 3 3 2" xfId="1587" xr:uid="{00000000-0005-0000-0000-000035060000}"/>
    <cellStyle name="Note 2 3 3 3" xfId="1588" xr:uid="{00000000-0005-0000-0000-000036060000}"/>
    <cellStyle name="Note 2 3 3 4" xfId="1589" xr:uid="{00000000-0005-0000-0000-000037060000}"/>
    <cellStyle name="Note 2 3 3 5" xfId="1590" xr:uid="{00000000-0005-0000-0000-000038060000}"/>
    <cellStyle name="Note 2 3 3 6" xfId="1591" xr:uid="{00000000-0005-0000-0000-000039060000}"/>
    <cellStyle name="Note 2 3 4" xfId="1592" xr:uid="{00000000-0005-0000-0000-00003A060000}"/>
    <cellStyle name="Note 2 3 4 2" xfId="1593" xr:uid="{00000000-0005-0000-0000-00003B060000}"/>
    <cellStyle name="Note 2 3 4 3" xfId="1594" xr:uid="{00000000-0005-0000-0000-00003C060000}"/>
    <cellStyle name="Note 2 3 4 4" xfId="1595" xr:uid="{00000000-0005-0000-0000-00003D060000}"/>
    <cellStyle name="Note 2 3 4 5" xfId="1596" xr:uid="{00000000-0005-0000-0000-00003E060000}"/>
    <cellStyle name="Note 2 3 4 6" xfId="1597" xr:uid="{00000000-0005-0000-0000-00003F060000}"/>
    <cellStyle name="Note 2 3 5" xfId="1598" xr:uid="{00000000-0005-0000-0000-000040060000}"/>
    <cellStyle name="Note 2 3 6" xfId="1599" xr:uid="{00000000-0005-0000-0000-000041060000}"/>
    <cellStyle name="Note 2 3 7" xfId="1600" xr:uid="{00000000-0005-0000-0000-000042060000}"/>
    <cellStyle name="Note 2 3 8" xfId="1601" xr:uid="{00000000-0005-0000-0000-000043060000}"/>
    <cellStyle name="Note 2 3 9" xfId="1602" xr:uid="{00000000-0005-0000-0000-000044060000}"/>
    <cellStyle name="Note 2 3_2014YTD" xfId="1603" xr:uid="{00000000-0005-0000-0000-000045060000}"/>
    <cellStyle name="Note 2 4" xfId="1604" xr:uid="{00000000-0005-0000-0000-000046060000}"/>
    <cellStyle name="Note 2 4 2" xfId="1605" xr:uid="{00000000-0005-0000-0000-000047060000}"/>
    <cellStyle name="Note 2 4 2 2" xfId="1606" xr:uid="{00000000-0005-0000-0000-000048060000}"/>
    <cellStyle name="Note 2 4 2 2 2" xfId="1607" xr:uid="{00000000-0005-0000-0000-000049060000}"/>
    <cellStyle name="Note 2 4 2 2 3" xfId="1608" xr:uid="{00000000-0005-0000-0000-00004A060000}"/>
    <cellStyle name="Note 2 4 2 2 4" xfId="1609" xr:uid="{00000000-0005-0000-0000-00004B060000}"/>
    <cellStyle name="Note 2 4 2 2 5" xfId="1610" xr:uid="{00000000-0005-0000-0000-00004C060000}"/>
    <cellStyle name="Note 2 4 2 2 6" xfId="1611" xr:uid="{00000000-0005-0000-0000-00004D060000}"/>
    <cellStyle name="Note 2 4 2 3" xfId="1612" xr:uid="{00000000-0005-0000-0000-00004E060000}"/>
    <cellStyle name="Note 2 4 2 4" xfId="1613" xr:uid="{00000000-0005-0000-0000-00004F060000}"/>
    <cellStyle name="Note 2 4 2 5" xfId="1614" xr:uid="{00000000-0005-0000-0000-000050060000}"/>
    <cellStyle name="Note 2 4 2 6" xfId="1615" xr:uid="{00000000-0005-0000-0000-000051060000}"/>
    <cellStyle name="Note 2 4 2 7" xfId="1616" xr:uid="{00000000-0005-0000-0000-000052060000}"/>
    <cellStyle name="Note 2 4 2_2014YTD" xfId="1617" xr:uid="{00000000-0005-0000-0000-000053060000}"/>
    <cellStyle name="Note 2 4 3" xfId="1618" xr:uid="{00000000-0005-0000-0000-000054060000}"/>
    <cellStyle name="Note 2 4 3 2" xfId="1619" xr:uid="{00000000-0005-0000-0000-000055060000}"/>
    <cellStyle name="Note 2 4 3 3" xfId="1620" xr:uid="{00000000-0005-0000-0000-000056060000}"/>
    <cellStyle name="Note 2 4 3 4" xfId="1621" xr:uid="{00000000-0005-0000-0000-000057060000}"/>
    <cellStyle name="Note 2 4 3 5" xfId="1622" xr:uid="{00000000-0005-0000-0000-000058060000}"/>
    <cellStyle name="Note 2 4 3 6" xfId="1623" xr:uid="{00000000-0005-0000-0000-000059060000}"/>
    <cellStyle name="Note 2 4 4" xfId="1624" xr:uid="{00000000-0005-0000-0000-00005A060000}"/>
    <cellStyle name="Note 2 4 4 2" xfId="1625" xr:uid="{00000000-0005-0000-0000-00005B060000}"/>
    <cellStyle name="Note 2 4 4 3" xfId="1626" xr:uid="{00000000-0005-0000-0000-00005C060000}"/>
    <cellStyle name="Note 2 4 4 4" xfId="1627" xr:uid="{00000000-0005-0000-0000-00005D060000}"/>
    <cellStyle name="Note 2 4 4 5" xfId="1628" xr:uid="{00000000-0005-0000-0000-00005E060000}"/>
    <cellStyle name="Note 2 4 4 6" xfId="1629" xr:uid="{00000000-0005-0000-0000-00005F060000}"/>
    <cellStyle name="Note 2 4 5" xfId="1630" xr:uid="{00000000-0005-0000-0000-000060060000}"/>
    <cellStyle name="Note 2 4 6" xfId="1631" xr:uid="{00000000-0005-0000-0000-000061060000}"/>
    <cellStyle name="Note 2 4 7" xfId="1632" xr:uid="{00000000-0005-0000-0000-000062060000}"/>
    <cellStyle name="Note 2 4 8" xfId="1633" xr:uid="{00000000-0005-0000-0000-000063060000}"/>
    <cellStyle name="Note 2 4 9" xfId="1634" xr:uid="{00000000-0005-0000-0000-000064060000}"/>
    <cellStyle name="Note 2 4_2014YTD" xfId="1635" xr:uid="{00000000-0005-0000-0000-000065060000}"/>
    <cellStyle name="Note 2 5" xfId="1636" xr:uid="{00000000-0005-0000-0000-000066060000}"/>
    <cellStyle name="Note 2 5 2" xfId="1637" xr:uid="{00000000-0005-0000-0000-000067060000}"/>
    <cellStyle name="Note 2 5 2 2" xfId="1638" xr:uid="{00000000-0005-0000-0000-000068060000}"/>
    <cellStyle name="Note 2 5 2 2 2" xfId="1639" xr:uid="{00000000-0005-0000-0000-000069060000}"/>
    <cellStyle name="Note 2 5 2 2 3" xfId="1640" xr:uid="{00000000-0005-0000-0000-00006A060000}"/>
    <cellStyle name="Note 2 5 2 2 4" xfId="1641" xr:uid="{00000000-0005-0000-0000-00006B060000}"/>
    <cellStyle name="Note 2 5 2 2 5" xfId="1642" xr:uid="{00000000-0005-0000-0000-00006C060000}"/>
    <cellStyle name="Note 2 5 2 2 6" xfId="1643" xr:uid="{00000000-0005-0000-0000-00006D060000}"/>
    <cellStyle name="Note 2 5 2 3" xfId="1644" xr:uid="{00000000-0005-0000-0000-00006E060000}"/>
    <cellStyle name="Note 2 5 2 4" xfId="1645" xr:uid="{00000000-0005-0000-0000-00006F060000}"/>
    <cellStyle name="Note 2 5 2 5" xfId="1646" xr:uid="{00000000-0005-0000-0000-000070060000}"/>
    <cellStyle name="Note 2 5 2 6" xfId="1647" xr:uid="{00000000-0005-0000-0000-000071060000}"/>
    <cellStyle name="Note 2 5 2 7" xfId="1648" xr:uid="{00000000-0005-0000-0000-000072060000}"/>
    <cellStyle name="Note 2 5 2_2014YTD" xfId="1649" xr:uid="{00000000-0005-0000-0000-000073060000}"/>
    <cellStyle name="Note 2 5 3" xfId="1650" xr:uid="{00000000-0005-0000-0000-000074060000}"/>
    <cellStyle name="Note 2 5 3 2" xfId="1651" xr:uid="{00000000-0005-0000-0000-000075060000}"/>
    <cellStyle name="Note 2 5 3 3" xfId="1652" xr:uid="{00000000-0005-0000-0000-000076060000}"/>
    <cellStyle name="Note 2 5 3 4" xfId="1653" xr:uid="{00000000-0005-0000-0000-000077060000}"/>
    <cellStyle name="Note 2 5 3 5" xfId="1654" xr:uid="{00000000-0005-0000-0000-000078060000}"/>
    <cellStyle name="Note 2 5 3 6" xfId="1655" xr:uid="{00000000-0005-0000-0000-000079060000}"/>
    <cellStyle name="Note 2 5 4" xfId="1656" xr:uid="{00000000-0005-0000-0000-00007A060000}"/>
    <cellStyle name="Note 2 5 4 2" xfId="1657" xr:uid="{00000000-0005-0000-0000-00007B060000}"/>
    <cellStyle name="Note 2 5 4 3" xfId="1658" xr:uid="{00000000-0005-0000-0000-00007C060000}"/>
    <cellStyle name="Note 2 5 4 4" xfId="1659" xr:uid="{00000000-0005-0000-0000-00007D060000}"/>
    <cellStyle name="Note 2 5 4 5" xfId="1660" xr:uid="{00000000-0005-0000-0000-00007E060000}"/>
    <cellStyle name="Note 2 5 4 6" xfId="1661" xr:uid="{00000000-0005-0000-0000-00007F060000}"/>
    <cellStyle name="Note 2 5 5" xfId="1662" xr:uid="{00000000-0005-0000-0000-000080060000}"/>
    <cellStyle name="Note 2 5 6" xfId="1663" xr:uid="{00000000-0005-0000-0000-000081060000}"/>
    <cellStyle name="Note 2 5 7" xfId="1664" xr:uid="{00000000-0005-0000-0000-000082060000}"/>
    <cellStyle name="Note 2 5 8" xfId="1665" xr:uid="{00000000-0005-0000-0000-000083060000}"/>
    <cellStyle name="Note 2 5 9" xfId="1666" xr:uid="{00000000-0005-0000-0000-000084060000}"/>
    <cellStyle name="Note 2 5_2014YTD" xfId="1667" xr:uid="{00000000-0005-0000-0000-000085060000}"/>
    <cellStyle name="Note 2 6" xfId="1668" xr:uid="{00000000-0005-0000-0000-000086060000}"/>
    <cellStyle name="Note 2 6 2" xfId="1669" xr:uid="{00000000-0005-0000-0000-000087060000}"/>
    <cellStyle name="Note 2 6 2 2" xfId="1670" xr:uid="{00000000-0005-0000-0000-000088060000}"/>
    <cellStyle name="Note 2 6 2 2 2" xfId="1671" xr:uid="{00000000-0005-0000-0000-000089060000}"/>
    <cellStyle name="Note 2 6 2 2 3" xfId="1672" xr:uid="{00000000-0005-0000-0000-00008A060000}"/>
    <cellStyle name="Note 2 6 2 2 4" xfId="1673" xr:uid="{00000000-0005-0000-0000-00008B060000}"/>
    <cellStyle name="Note 2 6 2 2 5" xfId="1674" xr:uid="{00000000-0005-0000-0000-00008C060000}"/>
    <cellStyle name="Note 2 6 2 2 6" xfId="1675" xr:uid="{00000000-0005-0000-0000-00008D060000}"/>
    <cellStyle name="Note 2 6 2 3" xfId="1676" xr:uid="{00000000-0005-0000-0000-00008E060000}"/>
    <cellStyle name="Note 2 6 2 4" xfId="1677" xr:uid="{00000000-0005-0000-0000-00008F060000}"/>
    <cellStyle name="Note 2 6 2 5" xfId="1678" xr:uid="{00000000-0005-0000-0000-000090060000}"/>
    <cellStyle name="Note 2 6 2 6" xfId="1679" xr:uid="{00000000-0005-0000-0000-000091060000}"/>
    <cellStyle name="Note 2 6 2 7" xfId="1680" xr:uid="{00000000-0005-0000-0000-000092060000}"/>
    <cellStyle name="Note 2 6 2_2014YTD" xfId="1681" xr:uid="{00000000-0005-0000-0000-000093060000}"/>
    <cellStyle name="Note 2 6 3" xfId="1682" xr:uid="{00000000-0005-0000-0000-000094060000}"/>
    <cellStyle name="Note 2 6 3 2" xfId="1683" xr:uid="{00000000-0005-0000-0000-000095060000}"/>
    <cellStyle name="Note 2 6 3 3" xfId="1684" xr:uid="{00000000-0005-0000-0000-000096060000}"/>
    <cellStyle name="Note 2 6 3 4" xfId="1685" xr:uid="{00000000-0005-0000-0000-000097060000}"/>
    <cellStyle name="Note 2 6 3 5" xfId="1686" xr:uid="{00000000-0005-0000-0000-000098060000}"/>
    <cellStyle name="Note 2 6 3 6" xfId="1687" xr:uid="{00000000-0005-0000-0000-000099060000}"/>
    <cellStyle name="Note 2 6 4" xfId="1688" xr:uid="{00000000-0005-0000-0000-00009A060000}"/>
    <cellStyle name="Note 2 6 4 2" xfId="1689" xr:uid="{00000000-0005-0000-0000-00009B060000}"/>
    <cellStyle name="Note 2 6 4 3" xfId="1690" xr:uid="{00000000-0005-0000-0000-00009C060000}"/>
    <cellStyle name="Note 2 6 4 4" xfId="1691" xr:uid="{00000000-0005-0000-0000-00009D060000}"/>
    <cellStyle name="Note 2 6 4 5" xfId="1692" xr:uid="{00000000-0005-0000-0000-00009E060000}"/>
    <cellStyle name="Note 2 6 4 6" xfId="1693" xr:uid="{00000000-0005-0000-0000-00009F060000}"/>
    <cellStyle name="Note 2 6 5" xfId="1694" xr:uid="{00000000-0005-0000-0000-0000A0060000}"/>
    <cellStyle name="Note 2 6 6" xfId="1695" xr:uid="{00000000-0005-0000-0000-0000A1060000}"/>
    <cellStyle name="Note 2 6 7" xfId="1696" xr:uid="{00000000-0005-0000-0000-0000A2060000}"/>
    <cellStyle name="Note 2 6 8" xfId="1697" xr:uid="{00000000-0005-0000-0000-0000A3060000}"/>
    <cellStyle name="Note 2 6 9" xfId="1698" xr:uid="{00000000-0005-0000-0000-0000A4060000}"/>
    <cellStyle name="Note 2 6_2014YTD" xfId="1699" xr:uid="{00000000-0005-0000-0000-0000A5060000}"/>
    <cellStyle name="Note 2 7" xfId="1700" xr:uid="{00000000-0005-0000-0000-0000A6060000}"/>
    <cellStyle name="Note 2 7 2" xfId="1701" xr:uid="{00000000-0005-0000-0000-0000A7060000}"/>
    <cellStyle name="Note 2 7 2 2" xfId="1702" xr:uid="{00000000-0005-0000-0000-0000A8060000}"/>
    <cellStyle name="Note 2 7 2 3" xfId="1703" xr:uid="{00000000-0005-0000-0000-0000A9060000}"/>
    <cellStyle name="Note 2 7 2 4" xfId="1704" xr:uid="{00000000-0005-0000-0000-0000AA060000}"/>
    <cellStyle name="Note 2 7 2 5" xfId="1705" xr:uid="{00000000-0005-0000-0000-0000AB060000}"/>
    <cellStyle name="Note 2 7 2 6" xfId="1706" xr:uid="{00000000-0005-0000-0000-0000AC060000}"/>
    <cellStyle name="Note 2 7 3" xfId="1707" xr:uid="{00000000-0005-0000-0000-0000AD060000}"/>
    <cellStyle name="Note 2 7 3 2" xfId="1708" xr:uid="{00000000-0005-0000-0000-0000AE060000}"/>
    <cellStyle name="Note 2 7 3 3" xfId="1709" xr:uid="{00000000-0005-0000-0000-0000AF060000}"/>
    <cellStyle name="Note 2 7 3 4" xfId="1710" xr:uid="{00000000-0005-0000-0000-0000B0060000}"/>
    <cellStyle name="Note 2 7 3 5" xfId="1711" xr:uid="{00000000-0005-0000-0000-0000B1060000}"/>
    <cellStyle name="Note 2 7 3 6" xfId="1712" xr:uid="{00000000-0005-0000-0000-0000B2060000}"/>
    <cellStyle name="Note 2 7 4" xfId="1713" xr:uid="{00000000-0005-0000-0000-0000B3060000}"/>
    <cellStyle name="Note 2 7 5" xfId="1714" xr:uid="{00000000-0005-0000-0000-0000B4060000}"/>
    <cellStyle name="Note 2 7 6" xfId="1715" xr:uid="{00000000-0005-0000-0000-0000B5060000}"/>
    <cellStyle name="Note 2 7 7" xfId="1716" xr:uid="{00000000-0005-0000-0000-0000B6060000}"/>
    <cellStyle name="Note 2 7 8" xfId="1717" xr:uid="{00000000-0005-0000-0000-0000B7060000}"/>
    <cellStyle name="Note 2 7_2014YTD" xfId="1718" xr:uid="{00000000-0005-0000-0000-0000B8060000}"/>
    <cellStyle name="Note 2 8" xfId="1719" xr:uid="{00000000-0005-0000-0000-0000B9060000}"/>
    <cellStyle name="Note 2 8 2" xfId="1720" xr:uid="{00000000-0005-0000-0000-0000BA060000}"/>
    <cellStyle name="Note 2 8 2 2" xfId="1721" xr:uid="{00000000-0005-0000-0000-0000BB060000}"/>
    <cellStyle name="Note 2 8 2 3" xfId="1722" xr:uid="{00000000-0005-0000-0000-0000BC060000}"/>
    <cellStyle name="Note 2 8 2 4" xfId="1723" xr:uid="{00000000-0005-0000-0000-0000BD060000}"/>
    <cellStyle name="Note 2 8 2 5" xfId="1724" xr:uid="{00000000-0005-0000-0000-0000BE060000}"/>
    <cellStyle name="Note 2 8 2 6" xfId="1725" xr:uid="{00000000-0005-0000-0000-0000BF060000}"/>
    <cellStyle name="Note 2 8 3" xfId="1726" xr:uid="{00000000-0005-0000-0000-0000C0060000}"/>
    <cellStyle name="Note 2 8 4" xfId="1727" xr:uid="{00000000-0005-0000-0000-0000C1060000}"/>
    <cellStyle name="Note 2 8 5" xfId="1728" xr:uid="{00000000-0005-0000-0000-0000C2060000}"/>
    <cellStyle name="Note 2 8 6" xfId="1729" xr:uid="{00000000-0005-0000-0000-0000C3060000}"/>
    <cellStyle name="Note 2 8 7" xfId="1730" xr:uid="{00000000-0005-0000-0000-0000C4060000}"/>
    <cellStyle name="Note 2 8_2014YTD" xfId="1731" xr:uid="{00000000-0005-0000-0000-0000C5060000}"/>
    <cellStyle name="Note 2 9" xfId="1732" xr:uid="{00000000-0005-0000-0000-0000C6060000}"/>
    <cellStyle name="Note 2 9 2" xfId="1733" xr:uid="{00000000-0005-0000-0000-0000C7060000}"/>
    <cellStyle name="Note 2 9 3" xfId="1734" xr:uid="{00000000-0005-0000-0000-0000C8060000}"/>
    <cellStyle name="Note 2 9 4" xfId="1735" xr:uid="{00000000-0005-0000-0000-0000C9060000}"/>
    <cellStyle name="Note 2 9 5" xfId="1736" xr:uid="{00000000-0005-0000-0000-0000CA060000}"/>
    <cellStyle name="Note 2 9 6" xfId="1737" xr:uid="{00000000-0005-0000-0000-0000CB060000}"/>
    <cellStyle name="Note 2_2014YTD" xfId="1738" xr:uid="{00000000-0005-0000-0000-0000CC060000}"/>
    <cellStyle name="Note 3" xfId="1739" xr:uid="{00000000-0005-0000-0000-0000CD060000}"/>
    <cellStyle name="Note 3 2" xfId="1740" xr:uid="{00000000-0005-0000-0000-0000CE060000}"/>
    <cellStyle name="Note 3 3" xfId="1741" xr:uid="{00000000-0005-0000-0000-0000CF060000}"/>
    <cellStyle name="Note 4" xfId="1742" xr:uid="{00000000-0005-0000-0000-0000D0060000}"/>
    <cellStyle name="Note 4 2" xfId="1743" xr:uid="{00000000-0005-0000-0000-0000D1060000}"/>
    <cellStyle name="Note 4 3" xfId="1744" xr:uid="{00000000-0005-0000-0000-0000D2060000}"/>
    <cellStyle name="Note 5" xfId="1745" xr:uid="{00000000-0005-0000-0000-0000D3060000}"/>
    <cellStyle name="Note 5 2" xfId="1746" xr:uid="{00000000-0005-0000-0000-0000D4060000}"/>
    <cellStyle name="Note 5 3" xfId="1747" xr:uid="{00000000-0005-0000-0000-0000D5060000}"/>
    <cellStyle name="Note 6" xfId="1748" xr:uid="{00000000-0005-0000-0000-0000D6060000}"/>
    <cellStyle name="Note 6 2" xfId="1749" xr:uid="{00000000-0005-0000-0000-0000D7060000}"/>
    <cellStyle name="Note 6 2 2" xfId="1750" xr:uid="{00000000-0005-0000-0000-0000D8060000}"/>
    <cellStyle name="Note 6 2 3" xfId="1751" xr:uid="{00000000-0005-0000-0000-0000D9060000}"/>
    <cellStyle name="Note 6 2 4" xfId="1752" xr:uid="{00000000-0005-0000-0000-0000DA060000}"/>
    <cellStyle name="Note 6 2 5" xfId="1753" xr:uid="{00000000-0005-0000-0000-0000DB060000}"/>
    <cellStyle name="Note 6 3" xfId="1754" xr:uid="{00000000-0005-0000-0000-0000DC060000}"/>
    <cellStyle name="Note 6 3 2" xfId="1755" xr:uid="{00000000-0005-0000-0000-0000DD060000}"/>
    <cellStyle name="Note 6 3 3" xfId="1756" xr:uid="{00000000-0005-0000-0000-0000DE060000}"/>
    <cellStyle name="Note 6 4" xfId="1757" xr:uid="{00000000-0005-0000-0000-0000DF060000}"/>
    <cellStyle name="Note 6 4 2" xfId="1758" xr:uid="{00000000-0005-0000-0000-0000E0060000}"/>
    <cellStyle name="Note 6 4 3" xfId="1759" xr:uid="{00000000-0005-0000-0000-0000E1060000}"/>
    <cellStyle name="Note 6 5" xfId="1760" xr:uid="{00000000-0005-0000-0000-0000E2060000}"/>
    <cellStyle name="Note 6 5 2" xfId="1761" xr:uid="{00000000-0005-0000-0000-0000E3060000}"/>
    <cellStyle name="Note 6 5 3" xfId="1762" xr:uid="{00000000-0005-0000-0000-0000E4060000}"/>
    <cellStyle name="Note 6 6" xfId="1763" xr:uid="{00000000-0005-0000-0000-0000E5060000}"/>
    <cellStyle name="Note 6 6 2" xfId="1764" xr:uid="{00000000-0005-0000-0000-0000E6060000}"/>
    <cellStyle name="Note 6 6 3" xfId="1765" xr:uid="{00000000-0005-0000-0000-0000E7060000}"/>
    <cellStyle name="Note 6 7" xfId="1766" xr:uid="{00000000-0005-0000-0000-0000E8060000}"/>
    <cellStyle name="Note 6 7 2" xfId="1767" xr:uid="{00000000-0005-0000-0000-0000E9060000}"/>
    <cellStyle name="Note 6 7 3" xfId="1768" xr:uid="{00000000-0005-0000-0000-0000EA060000}"/>
    <cellStyle name="Note 6 8" xfId="1769" xr:uid="{00000000-0005-0000-0000-0000EB060000}"/>
    <cellStyle name="Note 6 9" xfId="1770" xr:uid="{00000000-0005-0000-0000-0000EC060000}"/>
    <cellStyle name="Note 7" xfId="1771" xr:uid="{00000000-0005-0000-0000-0000ED060000}"/>
    <cellStyle name="Note 7 2" xfId="1772" xr:uid="{00000000-0005-0000-0000-0000EE060000}"/>
    <cellStyle name="Note 7 2 2" xfId="1773" xr:uid="{00000000-0005-0000-0000-0000EF060000}"/>
    <cellStyle name="Note 7 2 3" xfId="1774" xr:uid="{00000000-0005-0000-0000-0000F0060000}"/>
    <cellStyle name="Note 7 3" xfId="1775" xr:uid="{00000000-0005-0000-0000-0000F1060000}"/>
    <cellStyle name="Note 7 3 2" xfId="1776" xr:uid="{00000000-0005-0000-0000-0000F2060000}"/>
    <cellStyle name="Note 7 3 3" xfId="1777" xr:uid="{00000000-0005-0000-0000-0000F3060000}"/>
    <cellStyle name="Note 7 4" xfId="1778" xr:uid="{00000000-0005-0000-0000-0000F4060000}"/>
    <cellStyle name="Note 7 5" xfId="1779" xr:uid="{00000000-0005-0000-0000-0000F5060000}"/>
    <cellStyle name="Note 7 5 2" xfId="1780" xr:uid="{00000000-0005-0000-0000-0000F6060000}"/>
    <cellStyle name="Note 7 6" xfId="1781" xr:uid="{00000000-0005-0000-0000-0000F7060000}"/>
    <cellStyle name="Note 7 7" xfId="1782" xr:uid="{00000000-0005-0000-0000-0000F8060000}"/>
    <cellStyle name="Note 7 8" xfId="1783" xr:uid="{00000000-0005-0000-0000-0000F9060000}"/>
    <cellStyle name="Note 8" xfId="1784" xr:uid="{00000000-0005-0000-0000-0000FA060000}"/>
    <cellStyle name="Note 8 2" xfId="1785" xr:uid="{00000000-0005-0000-0000-0000FB060000}"/>
    <cellStyle name="Note 8 2 2" xfId="1786" xr:uid="{00000000-0005-0000-0000-0000FC060000}"/>
    <cellStyle name="Note 8 2 3" xfId="1787" xr:uid="{00000000-0005-0000-0000-0000FD060000}"/>
    <cellStyle name="Note 8 3" xfId="1788" xr:uid="{00000000-0005-0000-0000-0000FE060000}"/>
    <cellStyle name="Note 8 3 2" xfId="1789" xr:uid="{00000000-0005-0000-0000-0000FF060000}"/>
    <cellStyle name="Note 8 3 3" xfId="1790" xr:uid="{00000000-0005-0000-0000-000000070000}"/>
    <cellStyle name="Note 8 4" xfId="1791" xr:uid="{00000000-0005-0000-0000-000001070000}"/>
    <cellStyle name="Note 8 5" xfId="1792" xr:uid="{00000000-0005-0000-0000-000002070000}"/>
    <cellStyle name="Note 8 5 2" xfId="1793" xr:uid="{00000000-0005-0000-0000-000003070000}"/>
    <cellStyle name="Note 8 6" xfId="1794" xr:uid="{00000000-0005-0000-0000-000004070000}"/>
    <cellStyle name="Note 8 7" xfId="1795" xr:uid="{00000000-0005-0000-0000-000005070000}"/>
    <cellStyle name="Note 8 8" xfId="1796" xr:uid="{00000000-0005-0000-0000-000006070000}"/>
    <cellStyle name="Note 9" xfId="1797" xr:uid="{00000000-0005-0000-0000-000007070000}"/>
    <cellStyle name="Note 9 2" xfId="1798" xr:uid="{00000000-0005-0000-0000-000008070000}"/>
    <cellStyle name="Note 9 2 2" xfId="1799" xr:uid="{00000000-0005-0000-0000-000009070000}"/>
    <cellStyle name="Note 9 2 3" xfId="1800" xr:uid="{00000000-0005-0000-0000-00000A070000}"/>
    <cellStyle name="Note 9 3" xfId="1801" xr:uid="{00000000-0005-0000-0000-00000B070000}"/>
    <cellStyle name="Note 9 3 2" xfId="1802" xr:uid="{00000000-0005-0000-0000-00000C070000}"/>
    <cellStyle name="Note 9 4" xfId="1803" xr:uid="{00000000-0005-0000-0000-00000D070000}"/>
    <cellStyle name="Note 9 5" xfId="1804" xr:uid="{00000000-0005-0000-0000-00000E070000}"/>
    <cellStyle name="O01_Table text" xfId="1805" xr:uid="{00000000-0005-0000-0000-00000F070000}"/>
    <cellStyle name="O02_Previous year figs" xfId="1806" xr:uid="{00000000-0005-0000-0000-000010070000}"/>
    <cellStyle name="Output" xfId="1807" builtinId="21" customBuiltin="1"/>
    <cellStyle name="Output 10" xfId="1808" xr:uid="{00000000-0005-0000-0000-000012070000}"/>
    <cellStyle name="Output 11" xfId="1809" xr:uid="{00000000-0005-0000-0000-000013070000}"/>
    <cellStyle name="Output 12" xfId="1810" xr:uid="{00000000-0005-0000-0000-000014070000}"/>
    <cellStyle name="Output 2" xfId="1811" xr:uid="{00000000-0005-0000-0000-000015070000}"/>
    <cellStyle name="Output 2 10" xfId="1812" xr:uid="{00000000-0005-0000-0000-000016070000}"/>
    <cellStyle name="Output 2 11" xfId="1813" xr:uid="{00000000-0005-0000-0000-000017070000}"/>
    <cellStyle name="Output 2 2" xfId="1814" xr:uid="{00000000-0005-0000-0000-000018070000}"/>
    <cellStyle name="Output 2 2 2" xfId="1815" xr:uid="{00000000-0005-0000-0000-000019070000}"/>
    <cellStyle name="Output 2 2 2 2" xfId="1816" xr:uid="{00000000-0005-0000-0000-00001A070000}"/>
    <cellStyle name="Output 2 2 2_2014YTD" xfId="1817" xr:uid="{00000000-0005-0000-0000-00001B070000}"/>
    <cellStyle name="Output 2 2 3" xfId="1818" xr:uid="{00000000-0005-0000-0000-00001C070000}"/>
    <cellStyle name="Output 2 2 4" xfId="1819" xr:uid="{00000000-0005-0000-0000-00001D070000}"/>
    <cellStyle name="Output 2 2_2014YTD" xfId="1820" xr:uid="{00000000-0005-0000-0000-00001E070000}"/>
    <cellStyle name="Output 2 3" xfId="1821" xr:uid="{00000000-0005-0000-0000-00001F070000}"/>
    <cellStyle name="Output 2 3 2" xfId="1822" xr:uid="{00000000-0005-0000-0000-000020070000}"/>
    <cellStyle name="Output 2 3 2 2" xfId="1823" xr:uid="{00000000-0005-0000-0000-000021070000}"/>
    <cellStyle name="Output 2 3 2_2014YTD" xfId="1824" xr:uid="{00000000-0005-0000-0000-000022070000}"/>
    <cellStyle name="Output 2 3 3" xfId="1825" xr:uid="{00000000-0005-0000-0000-000023070000}"/>
    <cellStyle name="Output 2 3 4" xfId="1826" xr:uid="{00000000-0005-0000-0000-000024070000}"/>
    <cellStyle name="Output 2 3_2014YTD" xfId="1827" xr:uid="{00000000-0005-0000-0000-000025070000}"/>
    <cellStyle name="Output 2 4" xfId="1828" xr:uid="{00000000-0005-0000-0000-000026070000}"/>
    <cellStyle name="Output 2 4 2" xfId="1829" xr:uid="{00000000-0005-0000-0000-000027070000}"/>
    <cellStyle name="Output 2 4 2 2" xfId="1830" xr:uid="{00000000-0005-0000-0000-000028070000}"/>
    <cellStyle name="Output 2 4 2_2014YTD" xfId="1831" xr:uid="{00000000-0005-0000-0000-000029070000}"/>
    <cellStyle name="Output 2 4 3" xfId="1832" xr:uid="{00000000-0005-0000-0000-00002A070000}"/>
    <cellStyle name="Output 2 4 4" xfId="1833" xr:uid="{00000000-0005-0000-0000-00002B070000}"/>
    <cellStyle name="Output 2 4_2014YTD" xfId="1834" xr:uid="{00000000-0005-0000-0000-00002C070000}"/>
    <cellStyle name="Output 2 5" xfId="1835" xr:uid="{00000000-0005-0000-0000-00002D070000}"/>
    <cellStyle name="Output 2 5 2" xfId="1836" xr:uid="{00000000-0005-0000-0000-00002E070000}"/>
    <cellStyle name="Output 2 5 2 2" xfId="1837" xr:uid="{00000000-0005-0000-0000-00002F070000}"/>
    <cellStyle name="Output 2 5 2_2014YTD" xfId="1838" xr:uid="{00000000-0005-0000-0000-000030070000}"/>
    <cellStyle name="Output 2 5 3" xfId="1839" xr:uid="{00000000-0005-0000-0000-000031070000}"/>
    <cellStyle name="Output 2 5 4" xfId="1840" xr:uid="{00000000-0005-0000-0000-000032070000}"/>
    <cellStyle name="Output 2 5_2014YTD" xfId="1841" xr:uid="{00000000-0005-0000-0000-000033070000}"/>
    <cellStyle name="Output 2 6" xfId="1842" xr:uid="{00000000-0005-0000-0000-000034070000}"/>
    <cellStyle name="Output 2 6 2" xfId="1843" xr:uid="{00000000-0005-0000-0000-000035070000}"/>
    <cellStyle name="Output 2 6 2 2" xfId="1844" xr:uid="{00000000-0005-0000-0000-000036070000}"/>
    <cellStyle name="Output 2 6 2_2014YTD" xfId="1845" xr:uid="{00000000-0005-0000-0000-000037070000}"/>
    <cellStyle name="Output 2 6 3" xfId="1846" xr:uid="{00000000-0005-0000-0000-000038070000}"/>
    <cellStyle name="Output 2 6 4" xfId="1847" xr:uid="{00000000-0005-0000-0000-000039070000}"/>
    <cellStyle name="Output 2 6_2014YTD" xfId="1848" xr:uid="{00000000-0005-0000-0000-00003A070000}"/>
    <cellStyle name="Output 2 7" xfId="1849" xr:uid="{00000000-0005-0000-0000-00003B070000}"/>
    <cellStyle name="Output 2 7 2" xfId="1850" xr:uid="{00000000-0005-0000-0000-00003C070000}"/>
    <cellStyle name="Output 2 7 3" xfId="1851" xr:uid="{00000000-0005-0000-0000-00003D070000}"/>
    <cellStyle name="Output 2 7_2014YTD" xfId="1852" xr:uid="{00000000-0005-0000-0000-00003E070000}"/>
    <cellStyle name="Output 2 8" xfId="1853" xr:uid="{00000000-0005-0000-0000-00003F070000}"/>
    <cellStyle name="Output 2 8 2" xfId="1854" xr:uid="{00000000-0005-0000-0000-000040070000}"/>
    <cellStyle name="Output 2 8_2014YTD" xfId="1855" xr:uid="{00000000-0005-0000-0000-000041070000}"/>
    <cellStyle name="Output 2 9" xfId="1856" xr:uid="{00000000-0005-0000-0000-000042070000}"/>
    <cellStyle name="Output 2_2014YTD" xfId="1857" xr:uid="{00000000-0005-0000-0000-000043070000}"/>
    <cellStyle name="Output 3" xfId="1858" xr:uid="{00000000-0005-0000-0000-000044070000}"/>
    <cellStyle name="Output 3 2" xfId="1859" xr:uid="{00000000-0005-0000-0000-000045070000}"/>
    <cellStyle name="Output 3 2 2" xfId="1860" xr:uid="{00000000-0005-0000-0000-000046070000}"/>
    <cellStyle name="Output 3 2 3" xfId="1861" xr:uid="{00000000-0005-0000-0000-000047070000}"/>
    <cellStyle name="Output 3 3" xfId="1862" xr:uid="{00000000-0005-0000-0000-000048070000}"/>
    <cellStyle name="Output 3 4" xfId="1863" xr:uid="{00000000-0005-0000-0000-000049070000}"/>
    <cellStyle name="Output 4" xfId="1864" xr:uid="{00000000-0005-0000-0000-00004A070000}"/>
    <cellStyle name="Output 4 2" xfId="1865" xr:uid="{00000000-0005-0000-0000-00004B070000}"/>
    <cellStyle name="Output 4 3" xfId="1866" xr:uid="{00000000-0005-0000-0000-00004C070000}"/>
    <cellStyle name="Output 5" xfId="1867" xr:uid="{00000000-0005-0000-0000-00004D070000}"/>
    <cellStyle name="Output 5 2" xfId="1868" xr:uid="{00000000-0005-0000-0000-00004E070000}"/>
    <cellStyle name="Output 5 3" xfId="1869" xr:uid="{00000000-0005-0000-0000-00004F070000}"/>
    <cellStyle name="Output 6" xfId="1870" xr:uid="{00000000-0005-0000-0000-000050070000}"/>
    <cellStyle name="Output 7" xfId="1871" xr:uid="{00000000-0005-0000-0000-000051070000}"/>
    <cellStyle name="Output 8" xfId="1872" xr:uid="{00000000-0005-0000-0000-000052070000}"/>
    <cellStyle name="Output 9" xfId="1873" xr:uid="{00000000-0005-0000-0000-000053070000}"/>
    <cellStyle name="Percent 2" xfId="1874" xr:uid="{00000000-0005-0000-0000-000054070000}"/>
    <cellStyle name="Percent 2 2" xfId="1875" xr:uid="{00000000-0005-0000-0000-000055070000}"/>
    <cellStyle name="Percent 2 2 2" xfId="1876" xr:uid="{00000000-0005-0000-0000-000056070000}"/>
    <cellStyle name="Percent 2 2 3" xfId="1877" xr:uid="{00000000-0005-0000-0000-000057070000}"/>
    <cellStyle name="Percent 2 2 4" xfId="1878" xr:uid="{00000000-0005-0000-0000-000058070000}"/>
    <cellStyle name="Percent 2 2 5" xfId="1879" xr:uid="{00000000-0005-0000-0000-000059070000}"/>
    <cellStyle name="Percent 2 2 6" xfId="1880" xr:uid="{00000000-0005-0000-0000-00005A070000}"/>
    <cellStyle name="Percent 2 3" xfId="1881" xr:uid="{00000000-0005-0000-0000-00005B070000}"/>
    <cellStyle name="Percent 2 3 2" xfId="1882" xr:uid="{00000000-0005-0000-0000-00005C070000}"/>
    <cellStyle name="Percent 2 3 3" xfId="1883" xr:uid="{00000000-0005-0000-0000-00005D070000}"/>
    <cellStyle name="Percent 2 3 4" xfId="1884" xr:uid="{00000000-0005-0000-0000-00005E070000}"/>
    <cellStyle name="Percent 2 3 5" xfId="1885" xr:uid="{00000000-0005-0000-0000-00005F070000}"/>
    <cellStyle name="Percent 2 3 6" xfId="1886" xr:uid="{00000000-0005-0000-0000-000060070000}"/>
    <cellStyle name="Percent 2 4" xfId="1887" xr:uid="{00000000-0005-0000-0000-000061070000}"/>
    <cellStyle name="Percent 2 4 2" xfId="1888" xr:uid="{00000000-0005-0000-0000-000062070000}"/>
    <cellStyle name="Percent 2 5" xfId="1889" xr:uid="{00000000-0005-0000-0000-000063070000}"/>
    <cellStyle name="Percent 2 6" xfId="1890" xr:uid="{00000000-0005-0000-0000-000064070000}"/>
    <cellStyle name="Percent 2 7" xfId="1891" xr:uid="{00000000-0005-0000-0000-000065070000}"/>
    <cellStyle name="Percent 2 8" xfId="1892" xr:uid="{00000000-0005-0000-0000-000066070000}"/>
    <cellStyle name="Percent 3" xfId="1893" xr:uid="{00000000-0005-0000-0000-000067070000}"/>
    <cellStyle name="Percent 3 2" xfId="1894" xr:uid="{00000000-0005-0000-0000-000068070000}"/>
    <cellStyle name="Percent 3 3" xfId="1895" xr:uid="{00000000-0005-0000-0000-000069070000}"/>
    <cellStyle name="Percent 3 4" xfId="1896" xr:uid="{00000000-0005-0000-0000-00006A070000}"/>
    <cellStyle name="Percent 3 5" xfId="1897" xr:uid="{00000000-0005-0000-0000-00006B070000}"/>
    <cellStyle name="Percent 3 6" xfId="1898" xr:uid="{00000000-0005-0000-0000-00006C070000}"/>
    <cellStyle name="Percent 4" xfId="1899" xr:uid="{00000000-0005-0000-0000-00006D070000}"/>
    <cellStyle name="Percent 4 2" xfId="1900" xr:uid="{00000000-0005-0000-0000-00006E070000}"/>
    <cellStyle name="Percent 4 3" xfId="1901" xr:uid="{00000000-0005-0000-0000-00006F070000}"/>
    <cellStyle name="Percent 5" xfId="1902" xr:uid="{00000000-0005-0000-0000-000070070000}"/>
    <cellStyle name="Percent 5 2" xfId="1903" xr:uid="{00000000-0005-0000-0000-000071070000}"/>
    <cellStyle name="Percent 5 3" xfId="1904" xr:uid="{00000000-0005-0000-0000-000072070000}"/>
    <cellStyle name="Percent 6" xfId="1905" xr:uid="{00000000-0005-0000-0000-000073070000}"/>
    <cellStyle name="Percent 6 2" xfId="1906" xr:uid="{00000000-0005-0000-0000-000074070000}"/>
    <cellStyle name="PROTECTED" xfId="1907" xr:uid="{00000000-0005-0000-0000-000075070000}"/>
    <cellStyle name="Settled" xfId="1908" xr:uid="{00000000-0005-0000-0000-000076070000}"/>
    <cellStyle name="Shading - Heavy" xfId="1909" xr:uid="{00000000-0005-0000-0000-000077070000}"/>
    <cellStyle name="Shading - Light" xfId="1910" xr:uid="{00000000-0005-0000-0000-000078070000}"/>
    <cellStyle name="Shading - Medium" xfId="1911" xr:uid="{00000000-0005-0000-0000-000079070000}"/>
    <cellStyle name="sideways" xfId="1912" xr:uid="{00000000-0005-0000-0000-00007A070000}"/>
    <cellStyle name="Spaces-2" xfId="1913" xr:uid="{00000000-0005-0000-0000-00007B070000}"/>
    <cellStyle name="Spaces-4" xfId="1914" xr:uid="{00000000-0005-0000-0000-00007C070000}"/>
    <cellStyle name="Spaces-6" xfId="1915" xr:uid="{00000000-0005-0000-0000-00007D070000}"/>
    <cellStyle name="Style 21" xfId="1916" xr:uid="{00000000-0005-0000-0000-00007E070000}"/>
    <cellStyle name="Style 21 2" xfId="1917" xr:uid="{00000000-0005-0000-0000-00007F070000}"/>
    <cellStyle name="Style 21 2 2" xfId="1918" xr:uid="{00000000-0005-0000-0000-000080070000}"/>
    <cellStyle name="Style 21 3" xfId="1919" xr:uid="{00000000-0005-0000-0000-000081070000}"/>
    <cellStyle name="Style 21 3 2" xfId="1920" xr:uid="{00000000-0005-0000-0000-000082070000}"/>
    <cellStyle name="Style 21 4" xfId="1921" xr:uid="{00000000-0005-0000-0000-000083070000}"/>
    <cellStyle name="Style 21 5" xfId="1922" xr:uid="{00000000-0005-0000-0000-000084070000}"/>
    <cellStyle name="Style 21 6" xfId="1923" xr:uid="{00000000-0005-0000-0000-000085070000}"/>
    <cellStyle name="Style 21 7" xfId="1924" xr:uid="{00000000-0005-0000-0000-000086070000}"/>
    <cellStyle name="Style 21 7 2" xfId="1925" xr:uid="{00000000-0005-0000-0000-000087070000}"/>
    <cellStyle name="Style 21_2014YTD" xfId="1926" xr:uid="{00000000-0005-0000-0000-000088070000}"/>
    <cellStyle name="Style 22" xfId="1927" xr:uid="{00000000-0005-0000-0000-000089070000}"/>
    <cellStyle name="Style 22 2" xfId="1928" xr:uid="{00000000-0005-0000-0000-00008A070000}"/>
    <cellStyle name="Style 22 2 2" xfId="1929" xr:uid="{00000000-0005-0000-0000-00008B070000}"/>
    <cellStyle name="Style 22 3" xfId="1930" xr:uid="{00000000-0005-0000-0000-00008C070000}"/>
    <cellStyle name="Style 22 3 2" xfId="1931" xr:uid="{00000000-0005-0000-0000-00008D070000}"/>
    <cellStyle name="Style 22 4" xfId="1932" xr:uid="{00000000-0005-0000-0000-00008E070000}"/>
    <cellStyle name="Style 22 5" xfId="1933" xr:uid="{00000000-0005-0000-0000-00008F070000}"/>
    <cellStyle name="Style 22 6" xfId="1934" xr:uid="{00000000-0005-0000-0000-000090070000}"/>
    <cellStyle name="Style 22 7" xfId="1935" xr:uid="{00000000-0005-0000-0000-000091070000}"/>
    <cellStyle name="Style 22 7 2" xfId="1936" xr:uid="{00000000-0005-0000-0000-000092070000}"/>
    <cellStyle name="Style 22_2014YTD" xfId="1937" xr:uid="{00000000-0005-0000-0000-000093070000}"/>
    <cellStyle name="Style 23" xfId="1938" xr:uid="{00000000-0005-0000-0000-000094070000}"/>
    <cellStyle name="Style 23 2" xfId="1939" xr:uid="{00000000-0005-0000-0000-000095070000}"/>
    <cellStyle name="Style 23 2 2" xfId="1940" xr:uid="{00000000-0005-0000-0000-000096070000}"/>
    <cellStyle name="Style 23 2 3" xfId="1941" xr:uid="{00000000-0005-0000-0000-000097070000}"/>
    <cellStyle name="Style 23 2 4" xfId="1942" xr:uid="{00000000-0005-0000-0000-000098070000}"/>
    <cellStyle name="Style 23 2 5" xfId="1943" xr:uid="{00000000-0005-0000-0000-000099070000}"/>
    <cellStyle name="Style 23 2 6" xfId="1944" xr:uid="{00000000-0005-0000-0000-00009A070000}"/>
    <cellStyle name="Style 23 3" xfId="1945" xr:uid="{00000000-0005-0000-0000-00009B070000}"/>
    <cellStyle name="Style 23 3 2" xfId="1946" xr:uid="{00000000-0005-0000-0000-00009C070000}"/>
    <cellStyle name="Style 23 3 3" xfId="1947" xr:uid="{00000000-0005-0000-0000-00009D070000}"/>
    <cellStyle name="Style 23 4" xfId="1948" xr:uid="{00000000-0005-0000-0000-00009E070000}"/>
    <cellStyle name="Style 23 4 2" xfId="1949" xr:uid="{00000000-0005-0000-0000-00009F070000}"/>
    <cellStyle name="Style 23 4 3" xfId="1950" xr:uid="{00000000-0005-0000-0000-0000A0070000}"/>
    <cellStyle name="Style 23 5" xfId="1951" xr:uid="{00000000-0005-0000-0000-0000A1070000}"/>
    <cellStyle name="Style 23 5 2" xfId="1952" xr:uid="{00000000-0005-0000-0000-0000A2070000}"/>
    <cellStyle name="Style 23 5 3" xfId="1953" xr:uid="{00000000-0005-0000-0000-0000A3070000}"/>
    <cellStyle name="Style 23 6" xfId="1954" xr:uid="{00000000-0005-0000-0000-0000A4070000}"/>
    <cellStyle name="Style 23 6 2" xfId="1955" xr:uid="{00000000-0005-0000-0000-0000A5070000}"/>
    <cellStyle name="Style 23 7" xfId="1956" xr:uid="{00000000-0005-0000-0000-0000A6070000}"/>
    <cellStyle name="Style 23 8" xfId="1957" xr:uid="{00000000-0005-0000-0000-0000A7070000}"/>
    <cellStyle name="Style 23_SFAF" xfId="1958" xr:uid="{00000000-0005-0000-0000-0000A8070000}"/>
    <cellStyle name="Style 24" xfId="1959" xr:uid="{00000000-0005-0000-0000-0000A9070000}"/>
    <cellStyle name="Style 24 2" xfId="1960" xr:uid="{00000000-0005-0000-0000-0000AA070000}"/>
    <cellStyle name="Style 24 2 2" xfId="1961" xr:uid="{00000000-0005-0000-0000-0000AB070000}"/>
    <cellStyle name="Style 24 2 3" xfId="1962" xr:uid="{00000000-0005-0000-0000-0000AC070000}"/>
    <cellStyle name="Style 24 2 4" xfId="1963" xr:uid="{00000000-0005-0000-0000-0000AD070000}"/>
    <cellStyle name="Style 24 2 5" xfId="1964" xr:uid="{00000000-0005-0000-0000-0000AE070000}"/>
    <cellStyle name="Style 24 2 6" xfId="1965" xr:uid="{00000000-0005-0000-0000-0000AF070000}"/>
    <cellStyle name="Style 24 3" xfId="1966" xr:uid="{00000000-0005-0000-0000-0000B0070000}"/>
    <cellStyle name="Style 24 3 2" xfId="1967" xr:uid="{00000000-0005-0000-0000-0000B1070000}"/>
    <cellStyle name="Style 24 3 3" xfId="1968" xr:uid="{00000000-0005-0000-0000-0000B2070000}"/>
    <cellStyle name="Style 24 4" xfId="1969" xr:uid="{00000000-0005-0000-0000-0000B3070000}"/>
    <cellStyle name="Style 24 4 2" xfId="1970" xr:uid="{00000000-0005-0000-0000-0000B4070000}"/>
    <cellStyle name="Style 24 4 3" xfId="1971" xr:uid="{00000000-0005-0000-0000-0000B5070000}"/>
    <cellStyle name="Style 24 5" xfId="1972" xr:uid="{00000000-0005-0000-0000-0000B6070000}"/>
    <cellStyle name="Style 24 5 2" xfId="1973" xr:uid="{00000000-0005-0000-0000-0000B7070000}"/>
    <cellStyle name="Style 24 5 3" xfId="1974" xr:uid="{00000000-0005-0000-0000-0000B8070000}"/>
    <cellStyle name="Style 24 6" xfId="1975" xr:uid="{00000000-0005-0000-0000-0000B9070000}"/>
    <cellStyle name="Style 24 6 2" xfId="1976" xr:uid="{00000000-0005-0000-0000-0000BA070000}"/>
    <cellStyle name="Style 24 7" xfId="1977" xr:uid="{00000000-0005-0000-0000-0000BB070000}"/>
    <cellStyle name="Style 24 8" xfId="1978" xr:uid="{00000000-0005-0000-0000-0000BC070000}"/>
    <cellStyle name="Style 24_SFAF" xfId="1979" xr:uid="{00000000-0005-0000-0000-0000BD070000}"/>
    <cellStyle name="Style 25" xfId="1980" xr:uid="{00000000-0005-0000-0000-0000BE070000}"/>
    <cellStyle name="Style 25 2" xfId="1981" xr:uid="{00000000-0005-0000-0000-0000BF070000}"/>
    <cellStyle name="Style 25 2 2" xfId="1982" xr:uid="{00000000-0005-0000-0000-0000C0070000}"/>
    <cellStyle name="Style 25 2 3" xfId="1983" xr:uid="{00000000-0005-0000-0000-0000C1070000}"/>
    <cellStyle name="Style 25 2 4" xfId="1984" xr:uid="{00000000-0005-0000-0000-0000C2070000}"/>
    <cellStyle name="Style 25 2 5" xfId="1985" xr:uid="{00000000-0005-0000-0000-0000C3070000}"/>
    <cellStyle name="Style 25 2 6" xfId="1986" xr:uid="{00000000-0005-0000-0000-0000C4070000}"/>
    <cellStyle name="Style 25 3" xfId="1987" xr:uid="{00000000-0005-0000-0000-0000C5070000}"/>
    <cellStyle name="Style 25 3 2" xfId="1988" xr:uid="{00000000-0005-0000-0000-0000C6070000}"/>
    <cellStyle name="Style 25 3 3" xfId="1989" xr:uid="{00000000-0005-0000-0000-0000C7070000}"/>
    <cellStyle name="Style 25 4" xfId="1990" xr:uid="{00000000-0005-0000-0000-0000C8070000}"/>
    <cellStyle name="Style 25 4 2" xfId="1991" xr:uid="{00000000-0005-0000-0000-0000C9070000}"/>
    <cellStyle name="Style 25 4 3" xfId="1992" xr:uid="{00000000-0005-0000-0000-0000CA070000}"/>
    <cellStyle name="Style 25 5" xfId="1993" xr:uid="{00000000-0005-0000-0000-0000CB070000}"/>
    <cellStyle name="Style 25 5 2" xfId="1994" xr:uid="{00000000-0005-0000-0000-0000CC070000}"/>
    <cellStyle name="Style 25 5 3" xfId="1995" xr:uid="{00000000-0005-0000-0000-0000CD070000}"/>
    <cellStyle name="Style 25 6" xfId="1996" xr:uid="{00000000-0005-0000-0000-0000CE070000}"/>
    <cellStyle name="Style 25 6 2" xfId="1997" xr:uid="{00000000-0005-0000-0000-0000CF070000}"/>
    <cellStyle name="Style 25 7" xfId="1998" xr:uid="{00000000-0005-0000-0000-0000D0070000}"/>
    <cellStyle name="Style 25 8" xfId="1999" xr:uid="{00000000-0005-0000-0000-0000D1070000}"/>
    <cellStyle name="Style 25_SFAF" xfId="2000" xr:uid="{00000000-0005-0000-0000-0000D2070000}"/>
    <cellStyle name="Style 26" xfId="2001" xr:uid="{00000000-0005-0000-0000-0000D3070000}"/>
    <cellStyle name="Style 26 2" xfId="2002" xr:uid="{00000000-0005-0000-0000-0000D4070000}"/>
    <cellStyle name="Style 26 2 2" xfId="2003" xr:uid="{00000000-0005-0000-0000-0000D5070000}"/>
    <cellStyle name="Style 26 2 3" xfId="2004" xr:uid="{00000000-0005-0000-0000-0000D6070000}"/>
    <cellStyle name="Style 26 2 4" xfId="2005" xr:uid="{00000000-0005-0000-0000-0000D7070000}"/>
    <cellStyle name="Style 26 2 5" xfId="2006" xr:uid="{00000000-0005-0000-0000-0000D8070000}"/>
    <cellStyle name="Style 26 2 6" xfId="2007" xr:uid="{00000000-0005-0000-0000-0000D9070000}"/>
    <cellStyle name="Style 26 3" xfId="2008" xr:uid="{00000000-0005-0000-0000-0000DA070000}"/>
    <cellStyle name="Style 26 3 2" xfId="2009" xr:uid="{00000000-0005-0000-0000-0000DB070000}"/>
    <cellStyle name="Style 26 3 3" xfId="2010" xr:uid="{00000000-0005-0000-0000-0000DC070000}"/>
    <cellStyle name="Style 26 4" xfId="2011" xr:uid="{00000000-0005-0000-0000-0000DD070000}"/>
    <cellStyle name="Style 26 4 2" xfId="2012" xr:uid="{00000000-0005-0000-0000-0000DE070000}"/>
    <cellStyle name="Style 26 4 3" xfId="2013" xr:uid="{00000000-0005-0000-0000-0000DF070000}"/>
    <cellStyle name="Style 26 5" xfId="2014" xr:uid="{00000000-0005-0000-0000-0000E0070000}"/>
    <cellStyle name="Style 26 5 2" xfId="2015" xr:uid="{00000000-0005-0000-0000-0000E1070000}"/>
    <cellStyle name="Style 26 5 3" xfId="2016" xr:uid="{00000000-0005-0000-0000-0000E2070000}"/>
    <cellStyle name="Style 26 6" xfId="2017" xr:uid="{00000000-0005-0000-0000-0000E3070000}"/>
    <cellStyle name="Style 26 6 2" xfId="2018" xr:uid="{00000000-0005-0000-0000-0000E4070000}"/>
    <cellStyle name="Style 26 7" xfId="2019" xr:uid="{00000000-0005-0000-0000-0000E5070000}"/>
    <cellStyle name="Style 26 8" xfId="2020" xr:uid="{00000000-0005-0000-0000-0000E6070000}"/>
    <cellStyle name="Style 26_CBM Wells Placed on Production" xfId="2021" xr:uid="{00000000-0005-0000-0000-0000E7070000}"/>
    <cellStyle name="Style 27" xfId="2022" xr:uid="{00000000-0005-0000-0000-0000E8070000}"/>
    <cellStyle name="Style 27 2" xfId="2023" xr:uid="{00000000-0005-0000-0000-0000E9070000}"/>
    <cellStyle name="Style 27 2 2" xfId="2024" xr:uid="{00000000-0005-0000-0000-0000EA070000}"/>
    <cellStyle name="Style 27 2 3" xfId="2025" xr:uid="{00000000-0005-0000-0000-0000EB070000}"/>
    <cellStyle name="Style 27 2 4" xfId="2026" xr:uid="{00000000-0005-0000-0000-0000EC070000}"/>
    <cellStyle name="Style 27 2 5" xfId="2027" xr:uid="{00000000-0005-0000-0000-0000ED070000}"/>
    <cellStyle name="Style 27 2 6" xfId="2028" xr:uid="{00000000-0005-0000-0000-0000EE070000}"/>
    <cellStyle name="Style 27 3" xfId="2029" xr:uid="{00000000-0005-0000-0000-0000EF070000}"/>
    <cellStyle name="Style 27 3 2" xfId="2030" xr:uid="{00000000-0005-0000-0000-0000F0070000}"/>
    <cellStyle name="Style 27 3 3" xfId="2031" xr:uid="{00000000-0005-0000-0000-0000F1070000}"/>
    <cellStyle name="Style 27 4" xfId="2032" xr:uid="{00000000-0005-0000-0000-0000F2070000}"/>
    <cellStyle name="Style 27 4 2" xfId="2033" xr:uid="{00000000-0005-0000-0000-0000F3070000}"/>
    <cellStyle name="Style 27 4 3" xfId="2034" xr:uid="{00000000-0005-0000-0000-0000F4070000}"/>
    <cellStyle name="Style 27 5" xfId="2035" xr:uid="{00000000-0005-0000-0000-0000F5070000}"/>
    <cellStyle name="Style 27 5 2" xfId="2036" xr:uid="{00000000-0005-0000-0000-0000F6070000}"/>
    <cellStyle name="Style 27 5 3" xfId="2037" xr:uid="{00000000-0005-0000-0000-0000F7070000}"/>
    <cellStyle name="Style 27 6" xfId="2038" xr:uid="{00000000-0005-0000-0000-0000F8070000}"/>
    <cellStyle name="Style 27 6 2" xfId="2039" xr:uid="{00000000-0005-0000-0000-0000F9070000}"/>
    <cellStyle name="Style 27 7" xfId="2040" xr:uid="{00000000-0005-0000-0000-0000FA070000}"/>
    <cellStyle name="Style 27 8" xfId="2041" xr:uid="{00000000-0005-0000-0000-0000FB070000}"/>
    <cellStyle name="Style 27_Pentanes Plus" xfId="2042" xr:uid="{00000000-0005-0000-0000-0000FC070000}"/>
    <cellStyle name="Style 28" xfId="2043" xr:uid="{00000000-0005-0000-0000-0000FD070000}"/>
    <cellStyle name="Style 28 2" xfId="2044" xr:uid="{00000000-0005-0000-0000-0000FE070000}"/>
    <cellStyle name="Style 28 2 2" xfId="2045" xr:uid="{00000000-0005-0000-0000-0000FF070000}"/>
    <cellStyle name="Style 28 2 3" xfId="2046" xr:uid="{00000000-0005-0000-0000-000000080000}"/>
    <cellStyle name="Style 28 2 4" xfId="2047" xr:uid="{00000000-0005-0000-0000-000001080000}"/>
    <cellStyle name="Style 28 2 5" xfId="2048" xr:uid="{00000000-0005-0000-0000-000002080000}"/>
    <cellStyle name="Style 28 2 6" xfId="2049" xr:uid="{00000000-0005-0000-0000-000003080000}"/>
    <cellStyle name="Style 28 3" xfId="2050" xr:uid="{00000000-0005-0000-0000-000004080000}"/>
    <cellStyle name="Style 28 3 2" xfId="2051" xr:uid="{00000000-0005-0000-0000-000005080000}"/>
    <cellStyle name="Style 28 3 3" xfId="2052" xr:uid="{00000000-0005-0000-0000-000006080000}"/>
    <cellStyle name="Style 28 4" xfId="2053" xr:uid="{00000000-0005-0000-0000-000007080000}"/>
    <cellStyle name="Style 28 4 2" xfId="2054" xr:uid="{00000000-0005-0000-0000-000008080000}"/>
    <cellStyle name="Style 28 4 3" xfId="2055" xr:uid="{00000000-0005-0000-0000-000009080000}"/>
    <cellStyle name="Style 28 5" xfId="2056" xr:uid="{00000000-0005-0000-0000-00000A080000}"/>
    <cellStyle name="Style 28 5 2" xfId="2057" xr:uid="{00000000-0005-0000-0000-00000B080000}"/>
    <cellStyle name="Style 28 5 3" xfId="2058" xr:uid="{00000000-0005-0000-0000-00000C080000}"/>
    <cellStyle name="Style 28 6" xfId="2059" xr:uid="{00000000-0005-0000-0000-00000D080000}"/>
    <cellStyle name="Style 28 6 2" xfId="2060" xr:uid="{00000000-0005-0000-0000-00000E080000}"/>
    <cellStyle name="Style 28 7" xfId="2061" xr:uid="{00000000-0005-0000-0000-00000F080000}"/>
    <cellStyle name="Style 28 8" xfId="2062" xr:uid="{00000000-0005-0000-0000-000010080000}"/>
    <cellStyle name="Style 28_CBM Wells Placed on Production" xfId="2063" xr:uid="{00000000-0005-0000-0000-000011080000}"/>
    <cellStyle name="Style 29" xfId="2064" xr:uid="{00000000-0005-0000-0000-000012080000}"/>
    <cellStyle name="Style 29 2" xfId="2065" xr:uid="{00000000-0005-0000-0000-000013080000}"/>
    <cellStyle name="Style 29 2 2" xfId="2066" xr:uid="{00000000-0005-0000-0000-000014080000}"/>
    <cellStyle name="Style 29 2 3" xfId="2067" xr:uid="{00000000-0005-0000-0000-000015080000}"/>
    <cellStyle name="Style 29 2 4" xfId="2068" xr:uid="{00000000-0005-0000-0000-000016080000}"/>
    <cellStyle name="Style 29 2 5" xfId="2069" xr:uid="{00000000-0005-0000-0000-000017080000}"/>
    <cellStyle name="Style 29 2 6" xfId="2070" xr:uid="{00000000-0005-0000-0000-000018080000}"/>
    <cellStyle name="Style 29 3" xfId="2071" xr:uid="{00000000-0005-0000-0000-000019080000}"/>
    <cellStyle name="Style 29 3 2" xfId="2072" xr:uid="{00000000-0005-0000-0000-00001A080000}"/>
    <cellStyle name="Style 29 3 3" xfId="2073" xr:uid="{00000000-0005-0000-0000-00001B080000}"/>
    <cellStyle name="Style 29 4" xfId="2074" xr:uid="{00000000-0005-0000-0000-00001C080000}"/>
    <cellStyle name="Style 29 4 2" xfId="2075" xr:uid="{00000000-0005-0000-0000-00001D080000}"/>
    <cellStyle name="Style 29 4 3" xfId="2076" xr:uid="{00000000-0005-0000-0000-00001E080000}"/>
    <cellStyle name="Style 29 5" xfId="2077" xr:uid="{00000000-0005-0000-0000-00001F080000}"/>
    <cellStyle name="Style 29 5 2" xfId="2078" xr:uid="{00000000-0005-0000-0000-000020080000}"/>
    <cellStyle name="Style 29 5 3" xfId="2079" xr:uid="{00000000-0005-0000-0000-000021080000}"/>
    <cellStyle name="Style 29 6" xfId="2080" xr:uid="{00000000-0005-0000-0000-000022080000}"/>
    <cellStyle name="Style 29 6 2" xfId="2081" xr:uid="{00000000-0005-0000-0000-000023080000}"/>
    <cellStyle name="Style 29 7" xfId="2082" xr:uid="{00000000-0005-0000-0000-000024080000}"/>
    <cellStyle name="Style 29 8" xfId="2083" xr:uid="{00000000-0005-0000-0000-000025080000}"/>
    <cellStyle name="Style 29_SFAF" xfId="2084" xr:uid="{00000000-0005-0000-0000-000026080000}"/>
    <cellStyle name="Style 30" xfId="2085" xr:uid="{00000000-0005-0000-0000-000027080000}"/>
    <cellStyle name="Style 30 2" xfId="2086" xr:uid="{00000000-0005-0000-0000-000028080000}"/>
    <cellStyle name="Style 30 2 2" xfId="2087" xr:uid="{00000000-0005-0000-0000-000029080000}"/>
    <cellStyle name="Style 30 2 3" xfId="2088" xr:uid="{00000000-0005-0000-0000-00002A080000}"/>
    <cellStyle name="Style 30 2 4" xfId="2089" xr:uid="{00000000-0005-0000-0000-00002B080000}"/>
    <cellStyle name="Style 30 2 5" xfId="2090" xr:uid="{00000000-0005-0000-0000-00002C080000}"/>
    <cellStyle name="Style 30 2 6" xfId="2091" xr:uid="{00000000-0005-0000-0000-00002D080000}"/>
    <cellStyle name="Style 30 3" xfId="2092" xr:uid="{00000000-0005-0000-0000-00002E080000}"/>
    <cellStyle name="Style 30 3 2" xfId="2093" xr:uid="{00000000-0005-0000-0000-00002F080000}"/>
    <cellStyle name="Style 30 3 3" xfId="2094" xr:uid="{00000000-0005-0000-0000-000030080000}"/>
    <cellStyle name="Style 30 4" xfId="2095" xr:uid="{00000000-0005-0000-0000-000031080000}"/>
    <cellStyle name="Style 30 4 2" xfId="2096" xr:uid="{00000000-0005-0000-0000-000032080000}"/>
    <cellStyle name="Style 30 4 3" xfId="2097" xr:uid="{00000000-0005-0000-0000-000033080000}"/>
    <cellStyle name="Style 30 5" xfId="2098" xr:uid="{00000000-0005-0000-0000-000034080000}"/>
    <cellStyle name="Style 30 5 2" xfId="2099" xr:uid="{00000000-0005-0000-0000-000035080000}"/>
    <cellStyle name="Style 30 5 3" xfId="2100" xr:uid="{00000000-0005-0000-0000-000036080000}"/>
    <cellStyle name="Style 30 6" xfId="2101" xr:uid="{00000000-0005-0000-0000-000037080000}"/>
    <cellStyle name="Style 30 6 2" xfId="2102" xr:uid="{00000000-0005-0000-0000-000038080000}"/>
    <cellStyle name="Style 30 7" xfId="2103" xr:uid="{00000000-0005-0000-0000-000039080000}"/>
    <cellStyle name="Style 30 8" xfId="2104" xr:uid="{00000000-0005-0000-0000-00003A080000}"/>
    <cellStyle name="Style 30_SFAF" xfId="2105" xr:uid="{00000000-0005-0000-0000-00003B080000}"/>
    <cellStyle name="Style 31" xfId="2106" xr:uid="{00000000-0005-0000-0000-00003C080000}"/>
    <cellStyle name="Style 31 2" xfId="2107" xr:uid="{00000000-0005-0000-0000-00003D080000}"/>
    <cellStyle name="Style 31 2 2" xfId="2108" xr:uid="{00000000-0005-0000-0000-00003E080000}"/>
    <cellStyle name="Style 31 2 3" xfId="2109" xr:uid="{00000000-0005-0000-0000-00003F080000}"/>
    <cellStyle name="Style 31 2 4" xfId="2110" xr:uid="{00000000-0005-0000-0000-000040080000}"/>
    <cellStyle name="Style 31 2 5" xfId="2111" xr:uid="{00000000-0005-0000-0000-000041080000}"/>
    <cellStyle name="Style 31 2 6" xfId="2112" xr:uid="{00000000-0005-0000-0000-000042080000}"/>
    <cellStyle name="Style 31 3" xfId="2113" xr:uid="{00000000-0005-0000-0000-000043080000}"/>
    <cellStyle name="Style 31 3 2" xfId="2114" xr:uid="{00000000-0005-0000-0000-000044080000}"/>
    <cellStyle name="Style 31 3 3" xfId="2115" xr:uid="{00000000-0005-0000-0000-000045080000}"/>
    <cellStyle name="Style 31 4" xfId="2116" xr:uid="{00000000-0005-0000-0000-000046080000}"/>
    <cellStyle name="Style 31 4 2" xfId="2117" xr:uid="{00000000-0005-0000-0000-000047080000}"/>
    <cellStyle name="Style 31 4 3" xfId="2118" xr:uid="{00000000-0005-0000-0000-000048080000}"/>
    <cellStyle name="Style 31 5" xfId="2119" xr:uid="{00000000-0005-0000-0000-000049080000}"/>
    <cellStyle name="Style 31 5 2" xfId="2120" xr:uid="{00000000-0005-0000-0000-00004A080000}"/>
    <cellStyle name="Style 31 5 3" xfId="2121" xr:uid="{00000000-0005-0000-0000-00004B080000}"/>
    <cellStyle name="Style 31 6" xfId="2122" xr:uid="{00000000-0005-0000-0000-00004C080000}"/>
    <cellStyle name="Style 31 6 2" xfId="2123" xr:uid="{00000000-0005-0000-0000-00004D080000}"/>
    <cellStyle name="Style 31 7" xfId="2124" xr:uid="{00000000-0005-0000-0000-00004E080000}"/>
    <cellStyle name="Style 31 8" xfId="2125" xr:uid="{00000000-0005-0000-0000-00004F080000}"/>
    <cellStyle name="Style 31_SFAF" xfId="2126" xr:uid="{00000000-0005-0000-0000-000050080000}"/>
    <cellStyle name="Style 32" xfId="2127" xr:uid="{00000000-0005-0000-0000-000051080000}"/>
    <cellStyle name="Style 32 2" xfId="2128" xr:uid="{00000000-0005-0000-0000-000052080000}"/>
    <cellStyle name="Style 32 2 2" xfId="2129" xr:uid="{00000000-0005-0000-0000-000053080000}"/>
    <cellStyle name="Style 32 2 3" xfId="2130" xr:uid="{00000000-0005-0000-0000-000054080000}"/>
    <cellStyle name="Style 32 2 4" xfId="2131" xr:uid="{00000000-0005-0000-0000-000055080000}"/>
    <cellStyle name="Style 32 2 5" xfId="2132" xr:uid="{00000000-0005-0000-0000-000056080000}"/>
    <cellStyle name="Style 32 2 6" xfId="2133" xr:uid="{00000000-0005-0000-0000-000057080000}"/>
    <cellStyle name="Style 32 3" xfId="2134" xr:uid="{00000000-0005-0000-0000-000058080000}"/>
    <cellStyle name="Style 32 3 2" xfId="2135" xr:uid="{00000000-0005-0000-0000-000059080000}"/>
    <cellStyle name="Style 32 3 3" xfId="2136" xr:uid="{00000000-0005-0000-0000-00005A080000}"/>
    <cellStyle name="Style 32 4" xfId="2137" xr:uid="{00000000-0005-0000-0000-00005B080000}"/>
    <cellStyle name="Style 32 4 2" xfId="2138" xr:uid="{00000000-0005-0000-0000-00005C080000}"/>
    <cellStyle name="Style 32 4 3" xfId="2139" xr:uid="{00000000-0005-0000-0000-00005D080000}"/>
    <cellStyle name="Style 32 5" xfId="2140" xr:uid="{00000000-0005-0000-0000-00005E080000}"/>
    <cellStyle name="Style 32 5 2" xfId="2141" xr:uid="{00000000-0005-0000-0000-00005F080000}"/>
    <cellStyle name="Style 32 5 3" xfId="2142" xr:uid="{00000000-0005-0000-0000-000060080000}"/>
    <cellStyle name="Style 32 6" xfId="2143" xr:uid="{00000000-0005-0000-0000-000061080000}"/>
    <cellStyle name="Style 32 6 2" xfId="2144" xr:uid="{00000000-0005-0000-0000-000062080000}"/>
    <cellStyle name="Style 32 7" xfId="2145" xr:uid="{00000000-0005-0000-0000-000063080000}"/>
    <cellStyle name="Style 32 8" xfId="2146" xr:uid="{00000000-0005-0000-0000-000064080000}"/>
    <cellStyle name="Style 32_SFAF" xfId="2147" xr:uid="{00000000-0005-0000-0000-000065080000}"/>
    <cellStyle name="Style 33" xfId="2148" xr:uid="{00000000-0005-0000-0000-000066080000}"/>
    <cellStyle name="Style 33 2" xfId="2149" xr:uid="{00000000-0005-0000-0000-000067080000}"/>
    <cellStyle name="Style 33 2 2" xfId="2150" xr:uid="{00000000-0005-0000-0000-000068080000}"/>
    <cellStyle name="Style 33 2 3" xfId="2151" xr:uid="{00000000-0005-0000-0000-000069080000}"/>
    <cellStyle name="Style 33 2 4" xfId="2152" xr:uid="{00000000-0005-0000-0000-00006A080000}"/>
    <cellStyle name="Style 33 3" xfId="2153" xr:uid="{00000000-0005-0000-0000-00006B080000}"/>
    <cellStyle name="Style 33 3 2" xfId="2154" xr:uid="{00000000-0005-0000-0000-00006C080000}"/>
    <cellStyle name="Style 33 3 3" xfId="2155" xr:uid="{00000000-0005-0000-0000-00006D080000}"/>
    <cellStyle name="Style 33 3 4" xfId="2156" xr:uid="{00000000-0005-0000-0000-00006E080000}"/>
    <cellStyle name="Style 33 4" xfId="2157" xr:uid="{00000000-0005-0000-0000-00006F080000}"/>
    <cellStyle name="Style 33 4 2" xfId="2158" xr:uid="{00000000-0005-0000-0000-000070080000}"/>
    <cellStyle name="Style 33 4 3" xfId="2159" xr:uid="{00000000-0005-0000-0000-000071080000}"/>
    <cellStyle name="Style 33 4 4" xfId="2160" xr:uid="{00000000-0005-0000-0000-000072080000}"/>
    <cellStyle name="Style 33 5" xfId="2161" xr:uid="{00000000-0005-0000-0000-000073080000}"/>
    <cellStyle name="Style 33 6" xfId="2162" xr:uid="{00000000-0005-0000-0000-000074080000}"/>
    <cellStyle name="Style 33 6 2" xfId="2163" xr:uid="{00000000-0005-0000-0000-000075080000}"/>
    <cellStyle name="Style 34" xfId="2164" xr:uid="{00000000-0005-0000-0000-000076080000}"/>
    <cellStyle name="Style 34 2" xfId="2165" xr:uid="{00000000-0005-0000-0000-000077080000}"/>
    <cellStyle name="Style 34 2 2" xfId="2166" xr:uid="{00000000-0005-0000-0000-000078080000}"/>
    <cellStyle name="Style 34 3" xfId="2167" xr:uid="{00000000-0005-0000-0000-000079080000}"/>
    <cellStyle name="Style 34 3 2" xfId="2168" xr:uid="{00000000-0005-0000-0000-00007A080000}"/>
    <cellStyle name="Style 34 4" xfId="2169" xr:uid="{00000000-0005-0000-0000-00007B080000}"/>
    <cellStyle name="Style 34 5" xfId="2170" xr:uid="{00000000-0005-0000-0000-00007C080000}"/>
    <cellStyle name="Style 34 6" xfId="2171" xr:uid="{00000000-0005-0000-0000-00007D080000}"/>
    <cellStyle name="Style 34 7" xfId="2172" xr:uid="{00000000-0005-0000-0000-00007E080000}"/>
    <cellStyle name="Style 34 7 2" xfId="2173" xr:uid="{00000000-0005-0000-0000-00007F080000}"/>
    <cellStyle name="Style 34_Outputs" xfId="2174" xr:uid="{00000000-0005-0000-0000-000080080000}"/>
    <cellStyle name="Style 35" xfId="2175" xr:uid="{00000000-0005-0000-0000-000081080000}"/>
    <cellStyle name="Style 35 2" xfId="2176" xr:uid="{00000000-0005-0000-0000-000082080000}"/>
    <cellStyle name="Style 35 2 2" xfId="2177" xr:uid="{00000000-0005-0000-0000-000083080000}"/>
    <cellStyle name="Style 35 3" xfId="2178" xr:uid="{00000000-0005-0000-0000-000084080000}"/>
    <cellStyle name="Style 35 3 2" xfId="2179" xr:uid="{00000000-0005-0000-0000-000085080000}"/>
    <cellStyle name="Style 35 4" xfId="2180" xr:uid="{00000000-0005-0000-0000-000086080000}"/>
    <cellStyle name="Style 35 5" xfId="2181" xr:uid="{00000000-0005-0000-0000-000087080000}"/>
    <cellStyle name="Style 35 6" xfId="2182" xr:uid="{00000000-0005-0000-0000-000088080000}"/>
    <cellStyle name="Style 35 7" xfId="2183" xr:uid="{00000000-0005-0000-0000-000089080000}"/>
    <cellStyle name="Style 35 7 2" xfId="2184" xr:uid="{00000000-0005-0000-0000-00008A080000}"/>
    <cellStyle name="Style 35_Outputs" xfId="2185" xr:uid="{00000000-0005-0000-0000-00008B080000}"/>
    <cellStyle name="Text Wrap" xfId="2186" xr:uid="{00000000-0005-0000-0000-00008C080000}"/>
    <cellStyle name="Text Wrap Across Cells" xfId="2187" xr:uid="{00000000-0005-0000-0000-00008D080000}"/>
    <cellStyle name="Text Wrap_Annual Summary" xfId="2188" xr:uid="{00000000-0005-0000-0000-00008E080000}"/>
    <cellStyle name="Title" xfId="2189" builtinId="15" customBuiltin="1"/>
    <cellStyle name="Title 2" xfId="2190" xr:uid="{00000000-0005-0000-0000-000090080000}"/>
    <cellStyle name="Title 2 2" xfId="2191" xr:uid="{00000000-0005-0000-0000-000091080000}"/>
    <cellStyle name="Title 3" xfId="2192" xr:uid="{00000000-0005-0000-0000-000092080000}"/>
    <cellStyle name="Title 3 2" xfId="2193" xr:uid="{00000000-0005-0000-0000-000093080000}"/>
    <cellStyle name="Title 3 2 2" xfId="2194" xr:uid="{00000000-0005-0000-0000-000094080000}"/>
    <cellStyle name="Title 3 2 3" xfId="2195" xr:uid="{00000000-0005-0000-0000-000095080000}"/>
    <cellStyle name="Title 3 3" xfId="2196" xr:uid="{00000000-0005-0000-0000-000096080000}"/>
    <cellStyle name="Title 3 4" xfId="2197" xr:uid="{00000000-0005-0000-0000-000097080000}"/>
    <cellStyle name="Title 4" xfId="2198" xr:uid="{00000000-0005-0000-0000-000098080000}"/>
    <cellStyle name="Title 4 2" xfId="2199" xr:uid="{00000000-0005-0000-0000-000099080000}"/>
    <cellStyle name="Title 4 3" xfId="2200" xr:uid="{00000000-0005-0000-0000-00009A080000}"/>
    <cellStyle name="Title 5" xfId="2201" xr:uid="{00000000-0005-0000-0000-00009B080000}"/>
    <cellStyle name="tons" xfId="2202" xr:uid="{00000000-0005-0000-0000-00009C080000}"/>
    <cellStyle name="Total" xfId="2203" builtinId="25" customBuiltin="1"/>
    <cellStyle name="Total 2" xfId="2204" xr:uid="{00000000-0005-0000-0000-00009E080000}"/>
    <cellStyle name="Total 2 2" xfId="2205" xr:uid="{00000000-0005-0000-0000-00009F080000}"/>
    <cellStyle name="Total 2 2 2" xfId="2206" xr:uid="{00000000-0005-0000-0000-0000A0080000}"/>
    <cellStyle name="Total 2 2 3" xfId="2207" xr:uid="{00000000-0005-0000-0000-0000A1080000}"/>
    <cellStyle name="Total 2 3" xfId="2208" xr:uid="{00000000-0005-0000-0000-0000A2080000}"/>
    <cellStyle name="Total 2 3 2" xfId="2209" xr:uid="{00000000-0005-0000-0000-0000A3080000}"/>
    <cellStyle name="Total 2 4" xfId="2210" xr:uid="{00000000-0005-0000-0000-0000A4080000}"/>
    <cellStyle name="Total 2 5" xfId="2211" xr:uid="{00000000-0005-0000-0000-0000A5080000}"/>
    <cellStyle name="Total 2 6" xfId="2212" xr:uid="{00000000-0005-0000-0000-0000A6080000}"/>
    <cellStyle name="Total 2 7" xfId="2213" xr:uid="{00000000-0005-0000-0000-0000A7080000}"/>
    <cellStyle name="Total 3" xfId="2214" xr:uid="{00000000-0005-0000-0000-0000A8080000}"/>
    <cellStyle name="Total 3 2" xfId="2215" xr:uid="{00000000-0005-0000-0000-0000A9080000}"/>
    <cellStyle name="Total 3 2 2" xfId="2216" xr:uid="{00000000-0005-0000-0000-0000AA080000}"/>
    <cellStyle name="Total 3 2 3" xfId="2217" xr:uid="{00000000-0005-0000-0000-0000AB080000}"/>
    <cellStyle name="Total 3 3" xfId="2218" xr:uid="{00000000-0005-0000-0000-0000AC080000}"/>
    <cellStyle name="Total 3 3 2" xfId="2219" xr:uid="{00000000-0005-0000-0000-0000AD080000}"/>
    <cellStyle name="Total 3 3 3" xfId="2220" xr:uid="{00000000-0005-0000-0000-0000AE080000}"/>
    <cellStyle name="Total 3 4" xfId="2221" xr:uid="{00000000-0005-0000-0000-0000AF080000}"/>
    <cellStyle name="Total 3 5" xfId="2222" xr:uid="{00000000-0005-0000-0000-0000B0080000}"/>
    <cellStyle name="Total 4" xfId="2223" xr:uid="{00000000-0005-0000-0000-0000B1080000}"/>
    <cellStyle name="Total 4 2" xfId="2224" xr:uid="{00000000-0005-0000-0000-0000B2080000}"/>
    <cellStyle name="Total 4 3" xfId="2225" xr:uid="{00000000-0005-0000-0000-0000B3080000}"/>
    <cellStyle name="Total 4 4" xfId="2226" xr:uid="{00000000-0005-0000-0000-0000B4080000}"/>
    <cellStyle name="Total 4 5" xfId="2227" xr:uid="{00000000-0005-0000-0000-0000B5080000}"/>
    <cellStyle name="Total 5" xfId="2228" xr:uid="{00000000-0005-0000-0000-0000B6080000}"/>
    <cellStyle name="Total 5 2" xfId="2229" xr:uid="{00000000-0005-0000-0000-0000B7080000}"/>
    <cellStyle name="Total 5 3" xfId="2230" xr:uid="{00000000-0005-0000-0000-0000B8080000}"/>
    <cellStyle name="Total 6" xfId="2231" xr:uid="{00000000-0005-0000-0000-0000B9080000}"/>
    <cellStyle name="Total 7" xfId="2232" xr:uid="{00000000-0005-0000-0000-0000BA080000}"/>
    <cellStyle name="Total 8" xfId="2233" xr:uid="{00000000-0005-0000-0000-0000BB080000}"/>
    <cellStyle name="UNPROTECTED" xfId="2234" xr:uid="{00000000-0005-0000-0000-0000BC080000}"/>
    <cellStyle name="Valign-bottom" xfId="2235" xr:uid="{00000000-0005-0000-0000-0000BD080000}"/>
    <cellStyle name="Valign-centre" xfId="2236" xr:uid="{00000000-0005-0000-0000-0000BE080000}"/>
    <cellStyle name="Valign-top" xfId="2237" xr:uid="{00000000-0005-0000-0000-0000BF080000}"/>
    <cellStyle name="Warning Text" xfId="2238" builtinId="11" customBuiltin="1"/>
    <cellStyle name="Warning Text 2" xfId="2239" xr:uid="{00000000-0005-0000-0000-0000C1080000}"/>
    <cellStyle name="Warning Text 3" xfId="2240" xr:uid="{00000000-0005-0000-0000-0000C2080000}"/>
    <cellStyle name="X01_Page_head" xfId="2241" xr:uid="{00000000-0005-0000-0000-0000C3080000}"/>
    <cellStyle name="X02_Text subhead" xfId="2242" xr:uid="{00000000-0005-0000-0000-0000C4080000}"/>
    <cellStyle name="X03_Col head general" xfId="2243" xr:uid="{00000000-0005-0000-0000-0000C5080000}"/>
    <cellStyle name="X04_Text subhead" xfId="2244" xr:uid="{00000000-0005-0000-0000-0000C6080000}"/>
    <cellStyle name="X05_Figs" xfId="2245" xr:uid="{00000000-0005-0000-0000-0000C7080000}"/>
    <cellStyle name="X06_Figs %" xfId="2246" xr:uid="{00000000-0005-0000-0000-0000C8080000}"/>
    <cellStyle name="X07_Notes" xfId="2247" xr:uid="{00000000-0005-0000-0000-0000C9080000}"/>
    <cellStyle name="X08_Total Oil" xfId="2248" xr:uid="{00000000-0005-0000-0000-0000CA080000}"/>
    <cellStyle name="X09_Folio" xfId="2249" xr:uid="{00000000-0005-0000-0000-0000CB080000}"/>
    <cellStyle name="X10_Figs 21 dec" xfId="2250" xr:uid="{00000000-0005-0000-0000-0000CC080000}"/>
    <cellStyle name="X12_Total Figs 1 dec" xfId="2251" xr:uid="{00000000-0005-0000-0000-0000CD080000}"/>
    <cellStyle name="year" xfId="2252" xr:uid="{00000000-0005-0000-0000-0000CE080000}"/>
    <cellStyle name="YEARS" xfId="2253" xr:uid="{00000000-0005-0000-0000-0000CF08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083355" cy="28712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083355" cy="28712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 2024</a:t>
          </a:r>
          <a:br>
            <a:rPr lang="en-CA" sz="2000" b="1">
              <a:latin typeface="Arial" panose="020B0604020202020204" pitchFamily="34" charset="0"/>
              <a:cs typeface="Arial" panose="020B0604020202020204" pitchFamily="34" charset="0"/>
            </a:rPr>
          </a:br>
          <a:r>
            <a:rPr lang="en-CA" sz="2000" b="1">
              <a:latin typeface="Arial" panose="020B0604020202020204" pitchFamily="34" charset="0"/>
              <a:cs typeface="Arial" panose="020B0604020202020204" pitchFamily="34" charset="0"/>
            </a:rPr>
            <a:t>(ST98)</a:t>
          </a:r>
          <a:br>
            <a:rPr lang="en-CA" sz="1800" b="1">
              <a:latin typeface="Arial" panose="020B0604020202020204" pitchFamily="34" charset="0"/>
              <a:cs typeface="Arial" panose="020B0604020202020204" pitchFamily="34" charset="0"/>
            </a:rPr>
          </a:br>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2024</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NGL Reserves – Statistics and Data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6</xdr:col>
      <xdr:colOff>676275</xdr:colOff>
      <xdr:row>24</xdr:row>
      <xdr:rowOff>150848</xdr:rowOff>
    </xdr:to>
    <xdr:pic>
      <xdr:nvPicPr>
        <xdr:cNvPr id="4" name="Picture 3">
          <a:extLst>
            <a:ext uri="{FF2B5EF4-FFF2-40B4-BE49-F238E27FC236}">
              <a16:creationId xmlns:a16="http://schemas.microsoft.com/office/drawing/2014/main" id="{1124932E-C58F-DD18-9100-117A52FFD6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0"/>
          <a:ext cx="6943725" cy="4037048"/>
        </a:xfrm>
        <a:prstGeom prst="rect">
          <a:avLst/>
        </a:prstGeom>
      </xdr:spPr>
    </xdr:pic>
    <xdr:clientData/>
  </xdr:twoCellAnchor>
  <xdr:twoCellAnchor editAs="oneCell">
    <xdr:from>
      <xdr:col>8</xdr:col>
      <xdr:colOff>457200</xdr:colOff>
      <xdr:row>0</xdr:row>
      <xdr:rowOff>0</xdr:rowOff>
    </xdr:from>
    <xdr:to>
      <xdr:col>16</xdr:col>
      <xdr:colOff>533400</xdr:colOff>
      <xdr:row>28</xdr:row>
      <xdr:rowOff>128920</xdr:rowOff>
    </xdr:to>
    <xdr:pic>
      <xdr:nvPicPr>
        <xdr:cNvPr id="7" name="Picture 6">
          <a:extLst>
            <a:ext uri="{FF2B5EF4-FFF2-40B4-BE49-F238E27FC236}">
              <a16:creationId xmlns:a16="http://schemas.microsoft.com/office/drawing/2014/main" id="{DF995693-E5BD-4479-7124-F266314617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05775" y="0"/>
          <a:ext cx="8020050" cy="46628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0"/>
    <col min="9" max="9" width="9.140625" style="30" customWidth="1"/>
    <col min="10" max="16384" width="9.140625" style="30"/>
  </cols>
  <sheetData>
    <row r="9" spans="13:13" ht="18.75">
      <c r="M9" s="29"/>
    </row>
    <row r="10" spans="13:13" ht="18.75">
      <c r="M10" s="29"/>
    </row>
    <row r="11" spans="13:13" ht="18.75">
      <c r="M11" s="31"/>
    </row>
    <row r="12" spans="13:13" ht="18.75">
      <c r="M12" s="29"/>
    </row>
    <row r="13" spans="13:13" ht="18.75">
      <c r="M13" s="29"/>
    </row>
    <row r="14" spans="13:13" ht="18.75">
      <c r="M14" s="29"/>
    </row>
  </sheetData>
  <sheetProtection algorithmName="SHA-512" hashValue="C9nYDOvO3Ppj7w9FR97aMWtlKYh1LOa8CFY/83tjaMcExGC/Lh/6mm+dibQBMoeuE5qc9h9rapT3YduVZcdmZA==" saltValue="xZOQ77RjB6CyJyf8gSAyAQ==" spinCount="100000" sheet="1" objects="1" scenarios="1"/>
  <pageMargins left="0.25" right="0.25" top="0.75" bottom="0.75" header="0.3" footer="0.3"/>
  <pageSetup orientation="portrait" horizontalDpi="4294967293" r:id="rId1"/>
  <headerFooter>
    <oddFooter>&amp;L_x000D_&amp;1#&amp;"Calibri"&amp;10&amp;K000000 Security Classification: Protected 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79"/>
  <sheetViews>
    <sheetView workbookViewId="0">
      <selection activeCell="A27" sqref="A27"/>
    </sheetView>
  </sheetViews>
  <sheetFormatPr defaultRowHeight="12.75"/>
  <cols>
    <col min="2" max="2" width="18.140625" customWidth="1"/>
    <col min="3" max="3" width="13.7109375" customWidth="1"/>
    <col min="4" max="4" width="18" bestFit="1" customWidth="1"/>
    <col min="5" max="5" width="17.42578125" customWidth="1"/>
    <col min="6" max="6" width="18" bestFit="1" customWidth="1"/>
    <col min="7" max="7" width="11.140625" customWidth="1"/>
    <col min="10" max="17" width="15.7109375" customWidth="1"/>
  </cols>
  <sheetData>
    <row r="1" spans="1:19">
      <c r="A1" s="2"/>
      <c r="B1" s="3"/>
      <c r="C1" s="3"/>
      <c r="D1" s="3"/>
      <c r="E1" s="3"/>
      <c r="F1" s="3"/>
      <c r="G1" s="4"/>
      <c r="I1" s="2"/>
      <c r="J1" s="3"/>
      <c r="K1" s="3"/>
      <c r="L1" s="3"/>
      <c r="M1" s="3"/>
      <c r="N1" s="3"/>
      <c r="O1" s="3"/>
      <c r="P1" s="3"/>
      <c r="Q1" s="4"/>
      <c r="S1" s="1"/>
    </row>
    <row r="2" spans="1:19">
      <c r="A2" s="5"/>
      <c r="G2" s="6"/>
      <c r="I2" s="5"/>
      <c r="Q2" s="6"/>
      <c r="S2" s="1"/>
    </row>
    <row r="3" spans="1:19">
      <c r="A3" s="5"/>
      <c r="G3" s="6"/>
      <c r="I3" s="5"/>
      <c r="Q3" s="6"/>
      <c r="S3" s="1"/>
    </row>
    <row r="4" spans="1:19">
      <c r="A4" s="5"/>
      <c r="G4" s="6"/>
      <c r="I4" s="5"/>
      <c r="Q4" s="6"/>
      <c r="S4" s="1"/>
    </row>
    <row r="5" spans="1:19">
      <c r="A5" s="5"/>
      <c r="G5" s="6"/>
      <c r="I5" s="5"/>
      <c r="Q5" s="6"/>
      <c r="S5" s="1"/>
    </row>
    <row r="6" spans="1:19">
      <c r="A6" s="5"/>
      <c r="G6" s="6"/>
      <c r="I6" s="5"/>
      <c r="Q6" s="6"/>
      <c r="S6" s="1"/>
    </row>
    <row r="7" spans="1:19">
      <c r="A7" s="5"/>
      <c r="G7" s="6"/>
      <c r="I7" s="5"/>
      <c r="Q7" s="6"/>
      <c r="S7" s="1"/>
    </row>
    <row r="8" spans="1:19">
      <c r="A8" s="5"/>
      <c r="G8" s="6"/>
      <c r="I8" s="5"/>
      <c r="Q8" s="6"/>
      <c r="S8" s="1"/>
    </row>
    <row r="9" spans="1:19">
      <c r="A9" s="5"/>
      <c r="G9" s="6"/>
      <c r="I9" s="5"/>
      <c r="Q9" s="6"/>
      <c r="S9" s="1"/>
    </row>
    <row r="10" spans="1:19">
      <c r="A10" s="5"/>
      <c r="G10" s="6"/>
      <c r="I10" s="5"/>
      <c r="Q10" s="6"/>
      <c r="S10" s="1"/>
    </row>
    <row r="11" spans="1:19">
      <c r="A11" s="5"/>
      <c r="G11" s="6"/>
      <c r="I11" s="5"/>
      <c r="Q11" s="6"/>
      <c r="S11" s="1"/>
    </row>
    <row r="12" spans="1:19">
      <c r="A12" s="5"/>
      <c r="G12" s="6"/>
      <c r="I12" s="5"/>
      <c r="Q12" s="6"/>
      <c r="S12" s="1"/>
    </row>
    <row r="13" spans="1:19">
      <c r="A13" s="5"/>
      <c r="G13" s="6"/>
      <c r="I13" s="5"/>
      <c r="Q13" s="6"/>
      <c r="S13" s="1"/>
    </row>
    <row r="14" spans="1:19">
      <c r="A14" s="5"/>
      <c r="G14" s="6"/>
      <c r="I14" s="5"/>
      <c r="Q14" s="6"/>
      <c r="S14" s="1"/>
    </row>
    <row r="15" spans="1:19">
      <c r="A15" s="5"/>
      <c r="G15" s="6"/>
      <c r="I15" s="5"/>
      <c r="Q15" s="6"/>
      <c r="S15" s="1"/>
    </row>
    <row r="16" spans="1:19">
      <c r="A16" s="5"/>
      <c r="G16" s="6"/>
      <c r="I16" s="5"/>
      <c r="Q16" s="6"/>
      <c r="S16" s="1"/>
    </row>
    <row r="17" spans="1:22">
      <c r="A17" s="5"/>
      <c r="G17" s="6"/>
      <c r="I17" s="5"/>
      <c r="Q17" s="6"/>
      <c r="S17" s="1"/>
    </row>
    <row r="18" spans="1:22">
      <c r="A18" s="5"/>
      <c r="G18" s="6"/>
      <c r="I18" s="5"/>
      <c r="Q18" s="6"/>
      <c r="S18" s="1"/>
    </row>
    <row r="19" spans="1:22">
      <c r="A19" s="5"/>
      <c r="G19" s="6"/>
      <c r="I19" s="5"/>
      <c r="Q19" s="6"/>
      <c r="S19" s="1"/>
    </row>
    <row r="20" spans="1:22">
      <c r="A20" s="5"/>
      <c r="G20" s="6"/>
      <c r="I20" s="5"/>
      <c r="Q20" s="6"/>
      <c r="S20" s="1"/>
    </row>
    <row r="21" spans="1:22">
      <c r="A21" s="5"/>
      <c r="G21" s="6"/>
      <c r="I21" s="5"/>
      <c r="Q21" s="6"/>
      <c r="S21" s="1"/>
      <c r="V21" s="28"/>
    </row>
    <row r="22" spans="1:22">
      <c r="A22" s="5"/>
      <c r="G22" s="6"/>
      <c r="I22" s="5"/>
      <c r="Q22" s="6"/>
      <c r="S22" s="1"/>
    </row>
    <row r="23" spans="1:22">
      <c r="A23" s="5"/>
      <c r="G23" s="6"/>
      <c r="I23" s="5"/>
      <c r="Q23" s="6"/>
      <c r="S23" s="1"/>
    </row>
    <row r="24" spans="1:22">
      <c r="A24" s="5"/>
      <c r="G24" s="6"/>
      <c r="I24" s="5"/>
      <c r="Q24" s="6"/>
      <c r="S24" s="1"/>
    </row>
    <row r="25" spans="1:22">
      <c r="A25" s="5"/>
      <c r="G25" s="6"/>
      <c r="I25" s="5"/>
      <c r="Q25" s="6"/>
      <c r="S25" s="1"/>
    </row>
    <row r="26" spans="1:22">
      <c r="A26" s="5"/>
      <c r="G26" s="6"/>
      <c r="I26" s="5"/>
      <c r="Q26" s="6"/>
      <c r="S26" s="1"/>
    </row>
    <row r="27" spans="1:22">
      <c r="A27" s="5"/>
      <c r="G27" s="6"/>
      <c r="I27" s="5"/>
      <c r="Q27" s="6"/>
      <c r="S27" s="1"/>
    </row>
    <row r="28" spans="1:22">
      <c r="A28" s="5"/>
      <c r="G28" s="6"/>
      <c r="I28" s="5"/>
      <c r="Q28" s="6"/>
      <c r="S28" s="1"/>
    </row>
    <row r="29" spans="1:22">
      <c r="A29" s="5"/>
      <c r="G29" s="6"/>
      <c r="I29" s="5"/>
      <c r="Q29" s="6"/>
      <c r="S29" s="1"/>
    </row>
    <row r="30" spans="1:22" ht="13.5" thickBot="1">
      <c r="A30" s="7"/>
      <c r="B30" s="1"/>
      <c r="C30" s="1"/>
      <c r="D30" s="1"/>
      <c r="E30" s="1"/>
      <c r="F30" s="1"/>
      <c r="G30" s="8"/>
      <c r="H30" s="1"/>
      <c r="I30" s="7"/>
      <c r="J30" s="1"/>
      <c r="K30" s="1"/>
      <c r="L30" s="1"/>
      <c r="M30" s="1"/>
      <c r="N30" s="1"/>
      <c r="O30" s="1"/>
      <c r="P30" s="1"/>
      <c r="Q30" s="8"/>
      <c r="R30" s="1"/>
      <c r="S30" s="1"/>
    </row>
    <row r="31" spans="1:22" s="34" customFormat="1" ht="20.100000000000001" customHeight="1">
      <c r="A31" s="32"/>
      <c r="B31" s="101" t="s">
        <v>117</v>
      </c>
      <c r="C31" s="102"/>
      <c r="D31" s="102"/>
      <c r="E31" s="102"/>
      <c r="F31" s="103"/>
      <c r="G31" s="33"/>
      <c r="I31" s="104" t="s">
        <v>118</v>
      </c>
      <c r="J31" s="105"/>
      <c r="K31" s="105"/>
      <c r="L31" s="105"/>
      <c r="M31" s="105"/>
      <c r="N31" s="105"/>
      <c r="O31" s="105"/>
      <c r="P31" s="105"/>
      <c r="Q31" s="106"/>
      <c r="S31" s="35"/>
    </row>
    <row r="32" spans="1:22" s="34" customFormat="1" ht="15" customHeight="1">
      <c r="A32" s="32"/>
      <c r="B32" s="107" t="s">
        <v>80</v>
      </c>
      <c r="C32" s="36" t="s">
        <v>81</v>
      </c>
      <c r="D32" s="36" t="s">
        <v>82</v>
      </c>
      <c r="E32" s="36" t="s">
        <v>81</v>
      </c>
      <c r="F32" s="36" t="s">
        <v>82</v>
      </c>
      <c r="G32" s="33"/>
      <c r="I32" s="109" t="s">
        <v>2</v>
      </c>
      <c r="J32" s="36" t="s">
        <v>83</v>
      </c>
      <c r="K32" s="36" t="s">
        <v>84</v>
      </c>
      <c r="L32" s="36" t="s">
        <v>85</v>
      </c>
      <c r="M32" s="37" t="s">
        <v>86</v>
      </c>
      <c r="N32" s="56" t="s">
        <v>83</v>
      </c>
      <c r="O32" s="36" t="s">
        <v>84</v>
      </c>
      <c r="P32" s="36" t="s">
        <v>85</v>
      </c>
      <c r="Q32" s="37" t="s">
        <v>86</v>
      </c>
      <c r="S32" s="35"/>
    </row>
    <row r="33" spans="1:19" s="34" customFormat="1" ht="15" customHeight="1">
      <c r="A33" s="32"/>
      <c r="B33" s="108"/>
      <c r="C33" s="36" t="s">
        <v>87</v>
      </c>
      <c r="D33" s="36" t="s">
        <v>87</v>
      </c>
      <c r="E33" s="36" t="s">
        <v>88</v>
      </c>
      <c r="F33" s="36" t="s">
        <v>88</v>
      </c>
      <c r="G33" s="33"/>
      <c r="I33" s="110"/>
      <c r="J33" s="36" t="s">
        <v>87</v>
      </c>
      <c r="K33" s="36" t="s">
        <v>87</v>
      </c>
      <c r="L33" s="36" t="s">
        <v>87</v>
      </c>
      <c r="M33" s="37" t="s">
        <v>87</v>
      </c>
      <c r="N33" s="56" t="s">
        <v>88</v>
      </c>
      <c r="O33" s="36" t="s">
        <v>88</v>
      </c>
      <c r="P33" s="36" t="s">
        <v>88</v>
      </c>
      <c r="Q33" s="37" t="s">
        <v>88</v>
      </c>
      <c r="R33" s="38"/>
      <c r="S33" s="35"/>
    </row>
    <row r="34" spans="1:19" s="34" customFormat="1" ht="15" customHeight="1">
      <c r="A34" s="32"/>
      <c r="B34" s="52" t="s">
        <v>89</v>
      </c>
      <c r="C34" s="53">
        <v>96.16</v>
      </c>
      <c r="D34" s="53">
        <v>13.2</v>
      </c>
      <c r="E34" s="53">
        <f>6.3301*C34</f>
        <v>608.70241599999997</v>
      </c>
      <c r="F34" s="53">
        <f>6.3301*D34</f>
        <v>83.55731999999999</v>
      </c>
      <c r="G34" s="33"/>
      <c r="I34" s="54">
        <v>1994</v>
      </c>
      <c r="J34" s="53">
        <v>203</v>
      </c>
      <c r="K34" s="53">
        <v>112</v>
      </c>
      <c r="L34" s="53">
        <v>64</v>
      </c>
      <c r="M34" s="55">
        <v>109</v>
      </c>
      <c r="N34" s="57">
        <f t="shared" ref="N34:N54" si="0">6.3301*J34</f>
        <v>1285.0102999999999</v>
      </c>
      <c r="O34" s="53">
        <f t="shared" ref="O34:O54" si="1">6.3*K34</f>
        <v>705.6</v>
      </c>
      <c r="P34" s="53">
        <f t="shared" ref="P34:P54" si="2">6.2968*L34</f>
        <v>402.99520000000001</v>
      </c>
      <c r="Q34" s="55">
        <f t="shared" ref="Q34:Q54" si="3">6.2929*M34</f>
        <v>685.92610000000002</v>
      </c>
      <c r="S34" s="35"/>
    </row>
    <row r="35" spans="1:19" s="34" customFormat="1" ht="15" customHeight="1">
      <c r="A35" s="32"/>
      <c r="B35" s="39" t="s">
        <v>84</v>
      </c>
      <c r="C35" s="40">
        <v>57.42</v>
      </c>
      <c r="D35" s="40">
        <v>13.7</v>
      </c>
      <c r="E35" s="40">
        <f>6.3*C35</f>
        <v>361.74599999999998</v>
      </c>
      <c r="F35" s="40">
        <f>6.3*D35</f>
        <v>86.309999999999988</v>
      </c>
      <c r="G35" s="33"/>
      <c r="I35" s="41">
        <v>1995</v>
      </c>
      <c r="J35" s="40">
        <v>210</v>
      </c>
      <c r="K35" s="40">
        <v>109</v>
      </c>
      <c r="L35" s="40">
        <v>63</v>
      </c>
      <c r="M35" s="42">
        <v>109</v>
      </c>
      <c r="N35" s="58">
        <f t="shared" si="0"/>
        <v>1329.3209999999999</v>
      </c>
      <c r="O35" s="40">
        <f t="shared" si="1"/>
        <v>686.69999999999993</v>
      </c>
      <c r="P35" s="40">
        <f t="shared" si="2"/>
        <v>396.69839999999999</v>
      </c>
      <c r="Q35" s="42">
        <f t="shared" si="3"/>
        <v>685.92610000000002</v>
      </c>
      <c r="S35" s="35"/>
    </row>
    <row r="36" spans="1:19" s="34" customFormat="1" ht="15" customHeight="1">
      <c r="A36" s="32"/>
      <c r="B36" s="39" t="s">
        <v>0</v>
      </c>
      <c r="C36" s="40">
        <v>31.56</v>
      </c>
      <c r="D36" s="40">
        <v>8.4</v>
      </c>
      <c r="E36" s="40">
        <f>6.2968*C36</f>
        <v>198.72700799999998</v>
      </c>
      <c r="F36" s="40">
        <f>6.2968*D36</f>
        <v>52.893120000000003</v>
      </c>
      <c r="G36" s="33"/>
      <c r="I36" s="41">
        <v>1996</v>
      </c>
      <c r="J36" s="40">
        <v>189</v>
      </c>
      <c r="K36" s="40">
        <v>103</v>
      </c>
      <c r="L36" s="40">
        <v>59</v>
      </c>
      <c r="M36" s="42">
        <v>102</v>
      </c>
      <c r="N36" s="58">
        <f t="shared" si="0"/>
        <v>1196.3888999999999</v>
      </c>
      <c r="O36" s="40">
        <f t="shared" si="1"/>
        <v>648.9</v>
      </c>
      <c r="P36" s="40">
        <f t="shared" si="2"/>
        <v>371.51120000000003</v>
      </c>
      <c r="Q36" s="42">
        <f t="shared" si="3"/>
        <v>641.87580000000003</v>
      </c>
      <c r="S36" s="35"/>
    </row>
    <row r="37" spans="1:19" s="34" customFormat="1" ht="15" customHeight="1" thickBot="1">
      <c r="A37" s="43"/>
      <c r="B37" s="44" t="s">
        <v>22</v>
      </c>
      <c r="C37" s="45">
        <v>36.53</v>
      </c>
      <c r="D37" s="45">
        <v>21.5</v>
      </c>
      <c r="E37" s="45">
        <f>6.2929*C37</f>
        <v>229.87963700000003</v>
      </c>
      <c r="F37" s="45">
        <f>6.2929*D37</f>
        <v>135.29734999999999</v>
      </c>
      <c r="G37" s="46"/>
      <c r="I37" s="41">
        <v>1997</v>
      </c>
      <c r="J37" s="40">
        <v>176</v>
      </c>
      <c r="K37" s="40">
        <v>91</v>
      </c>
      <c r="L37" s="40">
        <v>52</v>
      </c>
      <c r="M37" s="42">
        <v>95</v>
      </c>
      <c r="N37" s="58">
        <f t="shared" si="0"/>
        <v>1114.0976000000001</v>
      </c>
      <c r="O37" s="40">
        <f t="shared" si="1"/>
        <v>573.29999999999995</v>
      </c>
      <c r="P37" s="40">
        <f t="shared" si="2"/>
        <v>327.43360000000001</v>
      </c>
      <c r="Q37" s="42">
        <f t="shared" si="3"/>
        <v>597.82550000000003</v>
      </c>
      <c r="S37" s="35"/>
    </row>
    <row r="38" spans="1:19" s="34" customFormat="1" ht="15" customHeight="1">
      <c r="B38" s="80" t="s">
        <v>121</v>
      </c>
      <c r="I38" s="41">
        <v>1998</v>
      </c>
      <c r="J38" s="40">
        <v>172</v>
      </c>
      <c r="K38" s="40">
        <v>89</v>
      </c>
      <c r="L38" s="40">
        <v>51</v>
      </c>
      <c r="M38" s="42">
        <v>91</v>
      </c>
      <c r="N38" s="58">
        <f t="shared" si="0"/>
        <v>1088.7772</v>
      </c>
      <c r="O38" s="40">
        <f t="shared" si="1"/>
        <v>560.69999999999993</v>
      </c>
      <c r="P38" s="40">
        <f t="shared" si="2"/>
        <v>321.13679999999999</v>
      </c>
      <c r="Q38" s="42">
        <f t="shared" si="3"/>
        <v>572.65390000000002</v>
      </c>
      <c r="S38" s="35"/>
    </row>
    <row r="39" spans="1:19" s="34" customFormat="1" ht="15" customHeight="1">
      <c r="B39" s="80" t="s">
        <v>157</v>
      </c>
      <c r="E39" s="47"/>
      <c r="F39" s="47"/>
      <c r="I39" s="41">
        <v>1999</v>
      </c>
      <c r="J39" s="40">
        <v>165</v>
      </c>
      <c r="K39" s="40">
        <v>83</v>
      </c>
      <c r="L39" s="40">
        <v>49</v>
      </c>
      <c r="M39" s="42">
        <v>82</v>
      </c>
      <c r="N39" s="58">
        <f t="shared" si="0"/>
        <v>1044.4665</v>
      </c>
      <c r="O39" s="40">
        <f t="shared" si="1"/>
        <v>522.9</v>
      </c>
      <c r="P39" s="40">
        <f t="shared" si="2"/>
        <v>308.54320000000001</v>
      </c>
      <c r="Q39" s="42">
        <f t="shared" si="3"/>
        <v>516.01780000000008</v>
      </c>
      <c r="S39" s="35"/>
    </row>
    <row r="40" spans="1:19" s="34" customFormat="1" ht="15" customHeight="1">
      <c r="E40" s="47"/>
      <c r="F40" s="47"/>
      <c r="I40" s="41">
        <v>2000</v>
      </c>
      <c r="J40" s="40">
        <v>157</v>
      </c>
      <c r="K40" s="40">
        <v>86</v>
      </c>
      <c r="L40" s="40">
        <v>50</v>
      </c>
      <c r="M40" s="42">
        <v>81</v>
      </c>
      <c r="N40" s="58">
        <f t="shared" si="0"/>
        <v>993.82569999999998</v>
      </c>
      <c r="O40" s="40">
        <f t="shared" si="1"/>
        <v>541.79999999999995</v>
      </c>
      <c r="P40" s="40">
        <f t="shared" si="2"/>
        <v>314.84000000000003</v>
      </c>
      <c r="Q40" s="42">
        <f t="shared" si="3"/>
        <v>509.72490000000005</v>
      </c>
      <c r="S40" s="35"/>
    </row>
    <row r="41" spans="1:19" s="34" customFormat="1" ht="15" customHeight="1">
      <c r="C41" s="47"/>
      <c r="D41" s="47"/>
      <c r="E41" s="47"/>
      <c r="F41" s="47"/>
      <c r="I41" s="41">
        <v>2001</v>
      </c>
      <c r="J41" s="40">
        <v>154</v>
      </c>
      <c r="K41" s="40">
        <v>84</v>
      </c>
      <c r="L41" s="40">
        <v>50</v>
      </c>
      <c r="M41" s="42">
        <v>76</v>
      </c>
      <c r="N41" s="58">
        <f t="shared" si="0"/>
        <v>974.83539999999994</v>
      </c>
      <c r="O41" s="40">
        <f t="shared" si="1"/>
        <v>529.19999999999993</v>
      </c>
      <c r="P41" s="40">
        <f t="shared" si="2"/>
        <v>314.84000000000003</v>
      </c>
      <c r="Q41" s="42">
        <f t="shared" si="3"/>
        <v>478.2604</v>
      </c>
      <c r="S41" s="35"/>
    </row>
    <row r="42" spans="1:19" s="34" customFormat="1" ht="15" customHeight="1">
      <c r="C42" s="47"/>
      <c r="D42" s="47"/>
      <c r="E42" s="47"/>
      <c r="F42" s="47"/>
      <c r="I42" s="41">
        <v>2002</v>
      </c>
      <c r="J42" s="40">
        <v>144</v>
      </c>
      <c r="K42" s="40">
        <v>79</v>
      </c>
      <c r="L42" s="40">
        <v>47</v>
      </c>
      <c r="M42" s="42">
        <v>68</v>
      </c>
      <c r="N42" s="58">
        <f t="shared" si="0"/>
        <v>911.53440000000001</v>
      </c>
      <c r="O42" s="40">
        <f t="shared" si="1"/>
        <v>497.7</v>
      </c>
      <c r="P42" s="40">
        <f t="shared" si="2"/>
        <v>295.94960000000003</v>
      </c>
      <c r="Q42" s="42">
        <f t="shared" si="3"/>
        <v>427.91720000000004</v>
      </c>
      <c r="S42" s="35"/>
    </row>
    <row r="43" spans="1:19" s="34" customFormat="1" ht="15" customHeight="1">
      <c r="C43" s="47"/>
      <c r="D43" s="47"/>
      <c r="I43" s="41">
        <v>2003</v>
      </c>
      <c r="J43" s="40">
        <v>124</v>
      </c>
      <c r="K43" s="40">
        <v>69.5</v>
      </c>
      <c r="L43" s="40">
        <v>41.9</v>
      </c>
      <c r="M43" s="42">
        <v>63.3</v>
      </c>
      <c r="N43" s="58">
        <f t="shared" si="0"/>
        <v>784.93240000000003</v>
      </c>
      <c r="O43" s="40">
        <f t="shared" si="1"/>
        <v>437.84999999999997</v>
      </c>
      <c r="P43" s="40">
        <f t="shared" si="2"/>
        <v>263.83591999999999</v>
      </c>
      <c r="Q43" s="42">
        <f t="shared" si="3"/>
        <v>398.34057000000001</v>
      </c>
      <c r="S43" s="35"/>
    </row>
    <row r="44" spans="1:19" s="34" customFormat="1" ht="15" customHeight="1">
      <c r="C44" s="47"/>
      <c r="D44" s="47"/>
      <c r="F44" s="48"/>
      <c r="I44" s="41">
        <v>2004</v>
      </c>
      <c r="J44" s="40">
        <v>122.9</v>
      </c>
      <c r="K44" s="40">
        <v>71.3</v>
      </c>
      <c r="L44" s="40">
        <v>41.5</v>
      </c>
      <c r="M44" s="42">
        <v>59.3</v>
      </c>
      <c r="N44" s="58">
        <f t="shared" si="0"/>
        <v>777.96929</v>
      </c>
      <c r="O44" s="40">
        <f t="shared" si="1"/>
        <v>449.19</v>
      </c>
      <c r="P44" s="40">
        <f t="shared" si="2"/>
        <v>261.31720000000001</v>
      </c>
      <c r="Q44" s="42">
        <f t="shared" si="3"/>
        <v>373.16897</v>
      </c>
      <c r="S44" s="35"/>
    </row>
    <row r="45" spans="1:19" s="34" customFormat="1" ht="15" customHeight="1">
      <c r="C45" s="47"/>
      <c r="D45" s="47"/>
      <c r="I45" s="41">
        <v>2005</v>
      </c>
      <c r="J45" s="40">
        <v>122.7</v>
      </c>
      <c r="K45" s="40">
        <v>69.400000000000006</v>
      </c>
      <c r="L45" s="40">
        <v>40.1</v>
      </c>
      <c r="M45" s="42">
        <v>59.3</v>
      </c>
      <c r="N45" s="58">
        <f t="shared" si="0"/>
        <v>776.70326999999997</v>
      </c>
      <c r="O45" s="40">
        <f>6.3*K45</f>
        <v>437.22</v>
      </c>
      <c r="P45" s="40">
        <f t="shared" si="2"/>
        <v>252.50168000000002</v>
      </c>
      <c r="Q45" s="42">
        <f t="shared" si="3"/>
        <v>373.16897</v>
      </c>
      <c r="S45" s="35"/>
    </row>
    <row r="46" spans="1:19" s="34" customFormat="1" ht="15" customHeight="1">
      <c r="I46" s="41">
        <v>2006</v>
      </c>
      <c r="J46" s="40">
        <v>125.7</v>
      </c>
      <c r="K46" s="40">
        <v>72</v>
      </c>
      <c r="L46" s="40">
        <v>40.9</v>
      </c>
      <c r="M46" s="42">
        <v>58.1</v>
      </c>
      <c r="N46" s="58">
        <f t="shared" si="0"/>
        <v>795.69357000000002</v>
      </c>
      <c r="O46" s="40">
        <f t="shared" si="1"/>
        <v>453.59999999999997</v>
      </c>
      <c r="P46" s="40">
        <f t="shared" si="2"/>
        <v>257.53912000000003</v>
      </c>
      <c r="Q46" s="42">
        <f t="shared" si="3"/>
        <v>365.61749000000003</v>
      </c>
      <c r="S46" s="35"/>
    </row>
    <row r="47" spans="1:19" s="34" customFormat="1" ht="15" customHeight="1">
      <c r="I47" s="41">
        <v>2007</v>
      </c>
      <c r="J47" s="40">
        <v>115.5</v>
      </c>
      <c r="K47" s="40">
        <v>66</v>
      </c>
      <c r="L47" s="40">
        <v>37.200000000000003</v>
      </c>
      <c r="M47" s="42">
        <v>54.4</v>
      </c>
      <c r="N47" s="58">
        <f t="shared" si="0"/>
        <v>731.12654999999995</v>
      </c>
      <c r="O47" s="40">
        <f t="shared" si="1"/>
        <v>415.8</v>
      </c>
      <c r="P47" s="40">
        <f t="shared" si="2"/>
        <v>234.24096000000003</v>
      </c>
      <c r="Q47" s="42">
        <f t="shared" si="3"/>
        <v>342.33375999999998</v>
      </c>
      <c r="S47" s="35"/>
    </row>
    <row r="48" spans="1:19" s="34" customFormat="1" ht="15" customHeight="1">
      <c r="I48" s="41">
        <v>2008</v>
      </c>
      <c r="J48" s="40">
        <v>121.1</v>
      </c>
      <c r="K48" s="40">
        <v>69</v>
      </c>
      <c r="L48" s="40">
        <v>38.4</v>
      </c>
      <c r="M48" s="42">
        <v>53.8</v>
      </c>
      <c r="N48" s="58">
        <f t="shared" si="0"/>
        <v>766.57511</v>
      </c>
      <c r="O48" s="40">
        <f t="shared" si="1"/>
        <v>434.7</v>
      </c>
      <c r="P48" s="40">
        <f t="shared" si="2"/>
        <v>241.79712000000001</v>
      </c>
      <c r="Q48" s="42">
        <f t="shared" si="3"/>
        <v>338.55802</v>
      </c>
      <c r="S48" s="35"/>
    </row>
    <row r="49" spans="9:19" s="34" customFormat="1" ht="15" customHeight="1">
      <c r="I49" s="41">
        <v>2009</v>
      </c>
      <c r="J49" s="40">
        <v>117</v>
      </c>
      <c r="K49" s="40">
        <v>66.099999999999994</v>
      </c>
      <c r="L49" s="40">
        <v>36.700000000000003</v>
      </c>
      <c r="M49" s="42">
        <v>51.6</v>
      </c>
      <c r="N49" s="58">
        <f t="shared" si="0"/>
        <v>740.62170000000003</v>
      </c>
      <c r="O49" s="40">
        <f t="shared" si="1"/>
        <v>416.42999999999995</v>
      </c>
      <c r="P49" s="40">
        <f t="shared" si="2"/>
        <v>231.09256000000002</v>
      </c>
      <c r="Q49" s="42">
        <f t="shared" si="3"/>
        <v>324.71364000000005</v>
      </c>
      <c r="S49" s="35"/>
    </row>
    <row r="50" spans="9:19" s="34" customFormat="1" ht="15" customHeight="1">
      <c r="I50" s="41">
        <v>2010</v>
      </c>
      <c r="J50" s="40">
        <v>113.2</v>
      </c>
      <c r="K50" s="40">
        <v>64</v>
      </c>
      <c r="L50" s="40">
        <v>35.4</v>
      </c>
      <c r="M50" s="42">
        <v>48.7</v>
      </c>
      <c r="N50" s="58">
        <f t="shared" si="0"/>
        <v>716.56732</v>
      </c>
      <c r="O50" s="40">
        <f t="shared" si="1"/>
        <v>403.2</v>
      </c>
      <c r="P50" s="40">
        <f t="shared" si="2"/>
        <v>222.90672000000001</v>
      </c>
      <c r="Q50" s="42">
        <f t="shared" si="3"/>
        <v>306.46423000000004</v>
      </c>
      <c r="S50" s="35"/>
    </row>
    <row r="51" spans="9:19" s="34" customFormat="1" ht="15" customHeight="1">
      <c r="I51" s="41">
        <v>2011</v>
      </c>
      <c r="J51" s="40">
        <v>108.8</v>
      </c>
      <c r="K51" s="40">
        <v>64.2</v>
      </c>
      <c r="L51" s="40">
        <v>35</v>
      </c>
      <c r="M51" s="42">
        <v>46.5</v>
      </c>
      <c r="N51" s="58">
        <f t="shared" si="0"/>
        <v>688.71487999999999</v>
      </c>
      <c r="O51" s="40">
        <f t="shared" si="1"/>
        <v>404.46</v>
      </c>
      <c r="P51" s="40">
        <f t="shared" si="2"/>
        <v>220.38800000000001</v>
      </c>
      <c r="Q51" s="42">
        <f t="shared" si="3"/>
        <v>292.61985000000004</v>
      </c>
      <c r="S51" s="35"/>
    </row>
    <row r="52" spans="9:19" s="34" customFormat="1" ht="15" customHeight="1">
      <c r="I52" s="41">
        <v>2012</v>
      </c>
      <c r="J52" s="40">
        <v>108.1</v>
      </c>
      <c r="K52" s="40">
        <v>63.7</v>
      </c>
      <c r="L52" s="40">
        <v>34.6</v>
      </c>
      <c r="M52" s="42">
        <v>45.5</v>
      </c>
      <c r="N52" s="58">
        <f>6.3301*J52</f>
        <v>684.2838099999999</v>
      </c>
      <c r="O52" s="40">
        <f>6.3*K52</f>
        <v>401.31</v>
      </c>
      <c r="P52" s="40">
        <f>6.2968*L52</f>
        <v>217.86928</v>
      </c>
      <c r="Q52" s="42">
        <f>6.2929*M52</f>
        <v>286.32695000000001</v>
      </c>
      <c r="S52" s="35"/>
    </row>
    <row r="53" spans="9:19" s="34" customFormat="1" ht="15" customHeight="1">
      <c r="I53" s="41">
        <v>2013</v>
      </c>
      <c r="J53" s="40">
        <v>110.5</v>
      </c>
      <c r="K53" s="40">
        <v>65.5</v>
      </c>
      <c r="L53" s="40">
        <v>35.4</v>
      </c>
      <c r="M53" s="42">
        <v>44.9</v>
      </c>
      <c r="N53" s="58">
        <f t="shared" si="0"/>
        <v>699.47604999999999</v>
      </c>
      <c r="O53" s="40">
        <f t="shared" si="1"/>
        <v>412.65</v>
      </c>
      <c r="P53" s="40">
        <f t="shared" si="2"/>
        <v>222.90672000000001</v>
      </c>
      <c r="Q53" s="42">
        <f t="shared" si="3"/>
        <v>282.55121000000003</v>
      </c>
      <c r="S53" s="35"/>
    </row>
    <row r="54" spans="9:19" s="34" customFormat="1" ht="15" customHeight="1">
      <c r="I54" s="41">
        <v>2014</v>
      </c>
      <c r="J54" s="40">
        <v>106.5</v>
      </c>
      <c r="K54" s="40">
        <v>64</v>
      </c>
      <c r="L54" s="40">
        <v>34.700000000000003</v>
      </c>
      <c r="M54" s="42">
        <v>42.7</v>
      </c>
      <c r="N54" s="58">
        <f t="shared" si="0"/>
        <v>674.15565000000004</v>
      </c>
      <c r="O54" s="40">
        <f t="shared" si="1"/>
        <v>403.2</v>
      </c>
      <c r="P54" s="40">
        <f t="shared" si="2"/>
        <v>218.49896000000001</v>
      </c>
      <c r="Q54" s="42">
        <f t="shared" si="3"/>
        <v>268.70683000000002</v>
      </c>
      <c r="S54" s="35"/>
    </row>
    <row r="55" spans="9:19" s="34" customFormat="1" ht="15" customHeight="1">
      <c r="I55" s="41">
        <v>2015</v>
      </c>
      <c r="J55" s="40">
        <v>102.4</v>
      </c>
      <c r="K55" s="40">
        <v>61.7</v>
      </c>
      <c r="L55" s="40">
        <v>33.9</v>
      </c>
      <c r="M55" s="42">
        <v>40.700000000000003</v>
      </c>
      <c r="N55" s="58">
        <f t="shared" ref="N55" si="4">6.3301*J55</f>
        <v>648.20224000000007</v>
      </c>
      <c r="O55" s="40">
        <f t="shared" ref="O55" si="5">6.3*K55</f>
        <v>388.71</v>
      </c>
      <c r="P55" s="40">
        <f t="shared" ref="P55" si="6">6.2968*L55</f>
        <v>213.46152000000001</v>
      </c>
      <c r="Q55" s="42">
        <f t="shared" ref="Q55" si="7">6.2929*M55</f>
        <v>256.12103000000002</v>
      </c>
      <c r="S55" s="35"/>
    </row>
    <row r="56" spans="9:19" s="34" customFormat="1" ht="15" customHeight="1">
      <c r="I56" s="49">
        <v>2016</v>
      </c>
      <c r="J56" s="40">
        <v>89.1</v>
      </c>
      <c r="K56" s="40">
        <v>53.2</v>
      </c>
      <c r="L56" s="40">
        <v>29.3</v>
      </c>
      <c r="M56" s="42">
        <v>35.299999999999997</v>
      </c>
      <c r="N56" s="58">
        <f t="shared" ref="N56:N57" si="8">6.3301*J56</f>
        <v>564.01190999999994</v>
      </c>
      <c r="O56" s="40">
        <f t="shared" ref="O56:O57" si="9">6.3*K56</f>
        <v>335.16</v>
      </c>
      <c r="P56" s="40">
        <f t="shared" ref="P56:P57" si="10">6.2968*L56</f>
        <v>184.49624</v>
      </c>
      <c r="Q56" s="42">
        <f t="shared" ref="Q56:Q57" si="11">6.2929*M56</f>
        <v>222.13936999999999</v>
      </c>
      <c r="S56" s="35"/>
    </row>
    <row r="57" spans="9:19" s="34" customFormat="1" ht="15" customHeight="1">
      <c r="I57" s="49">
        <v>2017</v>
      </c>
      <c r="J57" s="50">
        <v>92</v>
      </c>
      <c r="K57" s="50">
        <v>55</v>
      </c>
      <c r="L57" s="50">
        <v>30</v>
      </c>
      <c r="M57" s="60">
        <v>38</v>
      </c>
      <c r="N57" s="59">
        <f t="shared" si="8"/>
        <v>582.36919999999998</v>
      </c>
      <c r="O57" s="50">
        <f t="shared" si="9"/>
        <v>346.5</v>
      </c>
      <c r="P57" s="40">
        <f t="shared" si="10"/>
        <v>188.904</v>
      </c>
      <c r="Q57" s="51">
        <f t="shared" si="11"/>
        <v>239.1302</v>
      </c>
      <c r="S57" s="35"/>
    </row>
    <row r="58" spans="9:19" s="34" customFormat="1" ht="15" customHeight="1">
      <c r="I58" s="49">
        <v>2018</v>
      </c>
      <c r="J58" s="50">
        <v>97.3</v>
      </c>
      <c r="K58" s="50">
        <v>57.9</v>
      </c>
      <c r="L58" s="50">
        <v>31.8</v>
      </c>
      <c r="M58" s="60">
        <v>40.4</v>
      </c>
      <c r="N58" s="59">
        <f t="shared" ref="N58" si="12">6.3301*J58</f>
        <v>615.91872999999998</v>
      </c>
      <c r="O58" s="50">
        <f t="shared" ref="O58" si="13">6.3*K58</f>
        <v>364.77</v>
      </c>
      <c r="P58" s="40">
        <f t="shared" ref="P58" si="14">6.2968*L58</f>
        <v>200.23824000000002</v>
      </c>
      <c r="Q58" s="51">
        <f t="shared" ref="Q58" si="15">6.2929*M58</f>
        <v>254.23316</v>
      </c>
      <c r="S58" s="35"/>
    </row>
    <row r="59" spans="9:19" s="34" customFormat="1" ht="15" customHeight="1">
      <c r="I59" s="49">
        <v>2019</v>
      </c>
      <c r="J59" s="50">
        <v>95.4</v>
      </c>
      <c r="K59" s="50">
        <v>56.9</v>
      </c>
      <c r="L59" s="50">
        <v>31.2</v>
      </c>
      <c r="M59" s="60">
        <v>38.200000000000003</v>
      </c>
      <c r="N59" s="59">
        <f t="shared" ref="N59" si="16">6.3301*J59</f>
        <v>603.89154000000008</v>
      </c>
      <c r="O59" s="50">
        <f t="shared" ref="O59" si="17">6.3*K59</f>
        <v>358.46999999999997</v>
      </c>
      <c r="P59" s="50">
        <f t="shared" ref="P59" si="18">6.2968*L59</f>
        <v>196.46016</v>
      </c>
      <c r="Q59" s="51">
        <f t="shared" ref="Q59" si="19">6.2929*M59</f>
        <v>240.38878000000003</v>
      </c>
      <c r="S59" s="35"/>
    </row>
    <row r="60" spans="9:19" s="34" customFormat="1" ht="15" customHeight="1">
      <c r="I60" s="49">
        <v>2020</v>
      </c>
      <c r="J60" s="50">
        <v>95.5</v>
      </c>
      <c r="K60" s="50">
        <v>56.9</v>
      </c>
      <c r="L60" s="50">
        <v>31.2</v>
      </c>
      <c r="M60" s="60">
        <v>37.299999999999997</v>
      </c>
      <c r="N60" s="59">
        <f t="shared" ref="N60" si="20">6.3301*J60</f>
        <v>604.52454999999998</v>
      </c>
      <c r="O60" s="50">
        <f t="shared" ref="O60" si="21">6.3*K60</f>
        <v>358.46999999999997</v>
      </c>
      <c r="P60" s="50">
        <f t="shared" ref="P60" si="22">6.2968*L60</f>
        <v>196.46016</v>
      </c>
      <c r="Q60" s="51">
        <f t="shared" ref="Q60" si="23">6.2929*M60</f>
        <v>234.72516999999999</v>
      </c>
      <c r="S60" s="35"/>
    </row>
    <row r="61" spans="9:19" ht="15" customHeight="1">
      <c r="I61" s="49">
        <v>2021</v>
      </c>
      <c r="J61" s="50">
        <v>89.59</v>
      </c>
      <c r="K61" s="50">
        <v>53.33</v>
      </c>
      <c r="L61" s="50">
        <v>29.26</v>
      </c>
      <c r="M61" s="60">
        <v>34.82</v>
      </c>
      <c r="N61" s="59">
        <f t="shared" ref="N61" si="24">6.3301*J61</f>
        <v>567.11365899999998</v>
      </c>
      <c r="O61" s="50">
        <f t="shared" ref="O61" si="25">6.3*K61</f>
        <v>335.97899999999998</v>
      </c>
      <c r="P61" s="50">
        <f t="shared" ref="P61" si="26">6.2968*L61</f>
        <v>184.24436800000001</v>
      </c>
      <c r="Q61" s="51">
        <f t="shared" ref="Q61" si="27">6.2929*M61</f>
        <v>219.11877800000002</v>
      </c>
      <c r="S61" s="1"/>
    </row>
    <row r="62" spans="9:19" ht="15" customHeight="1">
      <c r="I62" s="41">
        <v>2022</v>
      </c>
      <c r="J62" s="40">
        <v>87.99</v>
      </c>
      <c r="K62" s="40">
        <v>52.69</v>
      </c>
      <c r="L62" s="40">
        <v>29.04</v>
      </c>
      <c r="M62" s="42">
        <v>33.96</v>
      </c>
      <c r="N62" s="58">
        <f t="shared" ref="N62" si="28">6.3301*J62</f>
        <v>556.985499</v>
      </c>
      <c r="O62" s="40">
        <f t="shared" ref="O62" si="29">6.3*K62</f>
        <v>331.947</v>
      </c>
      <c r="P62" s="40">
        <f t="shared" ref="P62" si="30">6.2968*L62</f>
        <v>182.859072</v>
      </c>
      <c r="Q62" s="99">
        <f t="shared" ref="Q62" si="31">6.2929*M62</f>
        <v>213.70688400000003</v>
      </c>
      <c r="S62" s="1"/>
    </row>
    <row r="63" spans="9:19" ht="15" customHeight="1" thickBot="1">
      <c r="I63" s="146">
        <v>2023</v>
      </c>
      <c r="J63" s="45">
        <v>96.16</v>
      </c>
      <c r="K63" s="45">
        <v>57.42</v>
      </c>
      <c r="L63" s="45">
        <v>31.56</v>
      </c>
      <c r="M63" s="147">
        <v>36.53</v>
      </c>
      <c r="N63" s="148">
        <f t="shared" ref="N63" si="32">6.3301*J63</f>
        <v>608.70241599999997</v>
      </c>
      <c r="O63" s="45">
        <f t="shared" ref="O63" si="33">6.3*K63</f>
        <v>361.74599999999998</v>
      </c>
      <c r="P63" s="45">
        <f t="shared" ref="P63" si="34">6.2968*L63</f>
        <v>198.72700799999998</v>
      </c>
      <c r="Q63" s="149">
        <f t="shared" ref="Q63" si="35">6.2929*M63</f>
        <v>229.87963700000003</v>
      </c>
      <c r="S63" s="1"/>
    </row>
    <row r="64" spans="9:19" ht="15" customHeight="1">
      <c r="I64" s="80" t="s">
        <v>121</v>
      </c>
      <c r="S64" s="1"/>
    </row>
    <row r="65" spans="10:19" ht="15" customHeight="1">
      <c r="J65" s="79"/>
      <c r="K65" s="79"/>
      <c r="L65" s="79"/>
      <c r="M65" s="79"/>
      <c r="S65" s="1"/>
    </row>
    <row r="66" spans="10:19" ht="15" customHeight="1">
      <c r="S66" s="1"/>
    </row>
    <row r="67" spans="10:19" ht="15" customHeight="1">
      <c r="S67" s="1"/>
    </row>
    <row r="68" spans="10:19">
      <c r="J68" s="79"/>
      <c r="K68" s="79"/>
      <c r="L68" s="79"/>
      <c r="M68" s="79"/>
      <c r="S68" s="1"/>
    </row>
    <row r="69" spans="10:19">
      <c r="J69" s="79"/>
      <c r="K69" s="79"/>
      <c r="L69" s="79"/>
      <c r="M69" s="79"/>
      <c r="S69" s="1"/>
    </row>
    <row r="70" spans="10:19">
      <c r="S70" s="1"/>
    </row>
    <row r="71" spans="10:19">
      <c r="S71" s="1"/>
    </row>
    <row r="72" spans="10:19">
      <c r="S72" s="1"/>
    </row>
    <row r="73" spans="10:19">
      <c r="S73" s="1"/>
    </row>
    <row r="74" spans="10:19">
      <c r="S74" s="1"/>
    </row>
    <row r="75" spans="10:19">
      <c r="S75" s="1"/>
    </row>
    <row r="76" spans="10:19">
      <c r="S76" s="1"/>
    </row>
    <row r="77" spans="10:19">
      <c r="S77" s="1"/>
    </row>
    <row r="78" spans="10:19">
      <c r="S78" s="1"/>
    </row>
    <row r="79" spans="10:19">
      <c r="S79" s="1"/>
    </row>
  </sheetData>
  <mergeCells count="4">
    <mergeCell ref="B31:F31"/>
    <mergeCell ref="I31:Q31"/>
    <mergeCell ref="B32:B33"/>
    <mergeCell ref="I32:I33"/>
  </mergeCells>
  <pageMargins left="0.7" right="0.7" top="0.75" bottom="0.75" header="0.3" footer="0.3"/>
  <pageSetup orientation="portrait" r:id="rId1"/>
  <headerFooter>
    <oddFooter>&amp;L_x000D_&amp;1#&amp;"Calibri"&amp;10&amp;K000000 Security Classification: Protected 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0"/>
  <sheetViews>
    <sheetView zoomScaleNormal="100" workbookViewId="0"/>
  </sheetViews>
  <sheetFormatPr defaultRowHeight="12.75"/>
  <cols>
    <col min="1" max="1" width="69.7109375" style="34" customWidth="1"/>
    <col min="2" max="4" width="15.7109375" style="34" customWidth="1"/>
    <col min="5" max="5" width="9.140625" style="34"/>
    <col min="6" max="6" width="47.85546875" style="34" customWidth="1"/>
    <col min="7" max="11" width="12.7109375" style="34" customWidth="1"/>
    <col min="12" max="12" width="9.140625" style="34"/>
    <col min="13" max="13" width="34.85546875" style="34" customWidth="1"/>
    <col min="14" max="14" width="14.7109375" style="34" customWidth="1"/>
    <col min="15" max="15" width="19.28515625" style="34" customWidth="1"/>
    <col min="16" max="17" width="14.7109375" style="34" customWidth="1"/>
    <col min="18" max="18" width="9.140625" style="34"/>
    <col min="19" max="19" width="30.85546875" style="34" customWidth="1"/>
    <col min="20" max="20" width="16.5703125" style="34" customWidth="1"/>
    <col min="21" max="24" width="10.7109375" style="34" customWidth="1"/>
    <col min="25" max="16384" width="9.140625" style="34"/>
  </cols>
  <sheetData>
    <row r="1" spans="1:24">
      <c r="A1" s="61"/>
      <c r="B1" s="62"/>
      <c r="C1" s="62"/>
      <c r="D1" s="63"/>
      <c r="E1" s="64"/>
      <c r="F1" s="61"/>
      <c r="G1" s="62"/>
      <c r="H1" s="62"/>
      <c r="I1" s="62"/>
      <c r="J1" s="62"/>
      <c r="K1" s="63"/>
      <c r="L1" s="64"/>
      <c r="M1" s="64"/>
      <c r="N1" s="64"/>
      <c r="O1" s="64"/>
      <c r="P1" s="64"/>
      <c r="Q1" s="64"/>
      <c r="R1" s="64"/>
      <c r="S1" s="64"/>
      <c r="T1" s="64"/>
      <c r="U1" s="64"/>
      <c r="V1" s="64"/>
      <c r="W1" s="64"/>
      <c r="X1" s="64"/>
    </row>
    <row r="2" spans="1:24" ht="27.95" customHeight="1">
      <c r="A2" s="111" t="s">
        <v>158</v>
      </c>
      <c r="B2" s="112"/>
      <c r="C2" s="112"/>
      <c r="D2" s="113"/>
      <c r="F2" s="114" t="s">
        <v>166</v>
      </c>
      <c r="G2" s="115"/>
      <c r="H2" s="115"/>
      <c r="I2" s="115"/>
      <c r="J2" s="115"/>
      <c r="K2" s="116"/>
      <c r="M2" s="117" t="s">
        <v>167</v>
      </c>
      <c r="N2" s="118"/>
      <c r="O2" s="118"/>
      <c r="P2" s="118"/>
      <c r="Q2" s="119"/>
      <c r="S2" s="117" t="s">
        <v>170</v>
      </c>
      <c r="T2" s="118"/>
      <c r="U2" s="118"/>
      <c r="V2" s="118"/>
      <c r="W2" s="118"/>
      <c r="X2" s="119"/>
    </row>
    <row r="3" spans="1:24" ht="36" customHeight="1">
      <c r="A3" s="89"/>
      <c r="B3" s="78">
        <v>2022</v>
      </c>
      <c r="C3" s="78">
        <v>2023</v>
      </c>
      <c r="D3" s="56" t="s">
        <v>90</v>
      </c>
      <c r="F3" s="90"/>
      <c r="G3" s="94" t="s">
        <v>89</v>
      </c>
      <c r="H3" s="94" t="s">
        <v>100</v>
      </c>
      <c r="I3" s="94" t="s">
        <v>0</v>
      </c>
      <c r="J3" s="94" t="s">
        <v>22</v>
      </c>
      <c r="K3" s="95" t="s">
        <v>96</v>
      </c>
      <c r="M3" s="120" t="s">
        <v>106</v>
      </c>
      <c r="N3" s="122" t="s">
        <v>107</v>
      </c>
      <c r="O3" s="168" t="s">
        <v>119</v>
      </c>
      <c r="P3" s="124" t="s">
        <v>108</v>
      </c>
      <c r="Q3" s="125"/>
      <c r="S3" s="120" t="s">
        <v>113</v>
      </c>
      <c r="T3" s="179" t="s">
        <v>114</v>
      </c>
      <c r="U3" s="124" t="s">
        <v>115</v>
      </c>
      <c r="V3" s="124"/>
      <c r="W3" s="124"/>
      <c r="X3" s="125"/>
    </row>
    <row r="4" spans="1:24" ht="33" customHeight="1">
      <c r="A4" s="82" t="s">
        <v>91</v>
      </c>
      <c r="B4" s="67"/>
      <c r="C4" s="67"/>
      <c r="D4" s="83"/>
      <c r="F4" s="82" t="s">
        <v>101</v>
      </c>
      <c r="G4" s="68">
        <v>147.27148282621846</v>
      </c>
      <c r="H4" s="68">
        <v>67.549842688058092</v>
      </c>
      <c r="I4" s="68">
        <v>35.064745483306496</v>
      </c>
      <c r="J4" s="68">
        <v>36.531936501434181</v>
      </c>
      <c r="K4" s="86">
        <v>286.41800749901722</v>
      </c>
      <c r="M4" s="121"/>
      <c r="N4" s="123"/>
      <c r="O4" s="169"/>
      <c r="P4" s="96" t="s">
        <v>109</v>
      </c>
      <c r="Q4" s="97" t="s">
        <v>110</v>
      </c>
      <c r="S4" s="121"/>
      <c r="T4" s="180"/>
      <c r="U4" s="96" t="s">
        <v>100</v>
      </c>
      <c r="V4" s="96" t="s">
        <v>0</v>
      </c>
      <c r="W4" s="96" t="s">
        <v>22</v>
      </c>
      <c r="X4" s="97" t="s">
        <v>116</v>
      </c>
    </row>
    <row r="5" spans="1:24" ht="20.100000000000001" customHeight="1">
      <c r="A5" s="84" t="s">
        <v>92</v>
      </c>
      <c r="B5" s="67">
        <v>446.70000000000005</v>
      </c>
      <c r="C5" s="67">
        <v>459.90000000000003</v>
      </c>
      <c r="D5" s="85">
        <v>13.2</v>
      </c>
      <c r="E5" s="81"/>
      <c r="F5" s="90" t="s">
        <v>102</v>
      </c>
      <c r="G5" s="73">
        <v>51.111018989176451</v>
      </c>
      <c r="H5" s="73">
        <v>10.132476403208713</v>
      </c>
      <c r="I5" s="73">
        <v>3.5064745483306496</v>
      </c>
      <c r="J5" s="73">
        <v>0</v>
      </c>
      <c r="K5" s="91">
        <v>64.749969940715815</v>
      </c>
      <c r="M5" s="153" t="s">
        <v>122</v>
      </c>
      <c r="N5" s="164">
        <v>4565</v>
      </c>
      <c r="O5" s="170">
        <v>8.1526872359620004</v>
      </c>
      <c r="P5" s="151">
        <v>410.65085607542898</v>
      </c>
      <c r="Q5" s="154">
        <v>1459.8324069513999</v>
      </c>
      <c r="S5" s="175" t="s">
        <v>122</v>
      </c>
      <c r="T5" s="181">
        <v>4565</v>
      </c>
      <c r="U5" s="151">
        <v>634.65226895553997</v>
      </c>
      <c r="V5" s="151">
        <v>330.89245836818702</v>
      </c>
      <c r="W5" s="151">
        <v>684.26441739387894</v>
      </c>
      <c r="X5" s="154">
        <v>1649.8091447176059</v>
      </c>
    </row>
    <row r="6" spans="1:24" ht="20.100000000000001" customHeight="1">
      <c r="A6" s="84" t="s">
        <v>93</v>
      </c>
      <c r="B6" s="67">
        <v>410.4</v>
      </c>
      <c r="C6" s="67">
        <v>424.09999999999997</v>
      </c>
      <c r="D6" s="85">
        <v>13.7</v>
      </c>
      <c r="E6" s="81"/>
      <c r="F6" s="92"/>
      <c r="G6" s="72"/>
      <c r="H6" s="72"/>
      <c r="I6" s="72"/>
      <c r="J6" s="72"/>
      <c r="K6" s="93"/>
      <c r="M6" s="155" t="s">
        <v>123</v>
      </c>
      <c r="N6" s="165">
        <v>3851</v>
      </c>
      <c r="O6" s="171">
        <v>9.1581581266620002</v>
      </c>
      <c r="P6" s="156">
        <v>394.71661525916301</v>
      </c>
      <c r="Q6" s="157">
        <v>1403.1873987172501</v>
      </c>
      <c r="S6" s="176" t="s">
        <v>123</v>
      </c>
      <c r="T6" s="182">
        <v>3851</v>
      </c>
      <c r="U6" s="156">
        <v>764.74736802268797</v>
      </c>
      <c r="V6" s="156">
        <v>368.87233603937301</v>
      </c>
      <c r="W6" s="156">
        <v>655.18755372650401</v>
      </c>
      <c r="X6" s="157">
        <v>1788.807257788565</v>
      </c>
    </row>
    <row r="7" spans="1:24" ht="20.100000000000001" customHeight="1">
      <c r="A7" s="84" t="s">
        <v>94</v>
      </c>
      <c r="B7" s="67">
        <v>236.4</v>
      </c>
      <c r="C7" s="67">
        <v>244.8</v>
      </c>
      <c r="D7" s="85">
        <v>8.4</v>
      </c>
      <c r="E7" s="81"/>
      <c r="F7" s="82" t="s">
        <v>103</v>
      </c>
      <c r="G7" s="68"/>
      <c r="H7" s="68"/>
      <c r="I7" s="68"/>
      <c r="J7" s="68"/>
      <c r="K7" s="86"/>
      <c r="M7" s="155" t="s">
        <v>124</v>
      </c>
      <c r="N7" s="165">
        <v>6183</v>
      </c>
      <c r="O7" s="171">
        <v>7.7686535328710002</v>
      </c>
      <c r="P7" s="156">
        <v>547.84544713806497</v>
      </c>
      <c r="Q7" s="157">
        <v>1947.54869227893</v>
      </c>
      <c r="S7" s="176" t="s">
        <v>124</v>
      </c>
      <c r="T7" s="182">
        <v>6183</v>
      </c>
      <c r="U7" s="156">
        <v>958.86266743510498</v>
      </c>
      <c r="V7" s="156">
        <v>553.19107832231305</v>
      </c>
      <c r="W7" s="156">
        <v>985.46812173528303</v>
      </c>
      <c r="X7" s="157">
        <v>2497.5218674927009</v>
      </c>
    </row>
    <row r="8" spans="1:24" ht="20.100000000000001" customHeight="1">
      <c r="A8" s="84" t="s">
        <v>95</v>
      </c>
      <c r="B8" s="67">
        <v>516.29999999999995</v>
      </c>
      <c r="C8" s="67">
        <v>537.79999999999995</v>
      </c>
      <c r="D8" s="85">
        <v>21.5</v>
      </c>
      <c r="E8" s="81"/>
      <c r="F8" s="84" t="s">
        <v>104</v>
      </c>
      <c r="G8" s="68">
        <v>37.747870706554615</v>
      </c>
      <c r="H8" s="68">
        <v>33.774921344029046</v>
      </c>
      <c r="I8" s="68">
        <v>21.038847289983895</v>
      </c>
      <c r="J8" s="68">
        <v>32.878742851290767</v>
      </c>
      <c r="K8" s="86">
        <v>125.44038219185832</v>
      </c>
      <c r="M8" s="155" t="s">
        <v>125</v>
      </c>
      <c r="N8" s="165">
        <v>4769</v>
      </c>
      <c r="O8" s="171">
        <v>9.0553931068099995</v>
      </c>
      <c r="P8" s="156">
        <v>513.25968129402997</v>
      </c>
      <c r="Q8" s="157">
        <v>1824.5989381231</v>
      </c>
      <c r="S8" s="176" t="s">
        <v>125</v>
      </c>
      <c r="T8" s="182">
        <v>4769</v>
      </c>
      <c r="U8" s="156">
        <v>822.41929363826398</v>
      </c>
      <c r="V8" s="156">
        <v>444.55084961539097</v>
      </c>
      <c r="W8" s="156">
        <v>538.14481572233103</v>
      </c>
      <c r="X8" s="157">
        <v>1805.1149589759859</v>
      </c>
    </row>
    <row r="9" spans="1:24" ht="20.100000000000001" customHeight="1">
      <c r="A9" s="82" t="s">
        <v>96</v>
      </c>
      <c r="B9" s="67">
        <v>1609.8</v>
      </c>
      <c r="C9" s="67">
        <v>1666.6</v>
      </c>
      <c r="D9" s="85">
        <v>56.799999999999955</v>
      </c>
      <c r="E9" s="81"/>
      <c r="F9" s="84" t="s">
        <v>105</v>
      </c>
      <c r="G9" s="68">
        <v>58.41259313048738</v>
      </c>
      <c r="H9" s="68">
        <v>23.642444940820329</v>
      </c>
      <c r="I9" s="68">
        <v>10.519423644991948</v>
      </c>
      <c r="J9" s="68">
        <v>3.6531936501434181</v>
      </c>
      <c r="K9" s="86">
        <v>96.227655366443074</v>
      </c>
      <c r="M9" s="155" t="s">
        <v>168</v>
      </c>
      <c r="N9" s="165">
        <v>27715</v>
      </c>
      <c r="O9" s="171">
        <v>0.87072861455399997</v>
      </c>
      <c r="P9" s="156">
        <v>254.22663359161999</v>
      </c>
      <c r="Q9" s="157">
        <v>903.75625165880001</v>
      </c>
      <c r="S9" s="176" t="s">
        <v>126</v>
      </c>
      <c r="T9" s="182">
        <v>7863</v>
      </c>
      <c r="U9" s="156">
        <v>1031.5486623904101</v>
      </c>
      <c r="V9" s="156">
        <v>483.26185927505298</v>
      </c>
      <c r="W9" s="156">
        <v>474.90369065649298</v>
      </c>
      <c r="X9" s="157">
        <v>1989.714212321956</v>
      </c>
    </row>
    <row r="10" spans="1:24" ht="20.100000000000001" customHeight="1">
      <c r="A10" s="82" t="s">
        <v>97</v>
      </c>
      <c r="B10" s="67"/>
      <c r="C10" s="67"/>
      <c r="D10" s="86"/>
      <c r="E10" s="81"/>
      <c r="F10" s="82" t="s">
        <v>96</v>
      </c>
      <c r="G10" s="68">
        <f>G9+G8</f>
        <v>96.160463837041988</v>
      </c>
      <c r="H10" s="68">
        <f t="shared" ref="H10:K10" si="0">H9+H8</f>
        <v>57.417366284849379</v>
      </c>
      <c r="I10" s="68">
        <f t="shared" si="0"/>
        <v>31.558270934975845</v>
      </c>
      <c r="J10" s="68">
        <f t="shared" si="0"/>
        <v>36.531936501434188</v>
      </c>
      <c r="K10" s="86">
        <f t="shared" si="0"/>
        <v>221.66803755830139</v>
      </c>
      <c r="M10" s="155" t="s">
        <v>126</v>
      </c>
      <c r="N10" s="165">
        <v>7863</v>
      </c>
      <c r="O10" s="171">
        <v>8.1760030735570002</v>
      </c>
      <c r="P10" s="156">
        <v>709.75882681548501</v>
      </c>
      <c r="Q10" s="157">
        <v>2523.1383818538402</v>
      </c>
      <c r="S10" s="176" t="s">
        <v>127</v>
      </c>
      <c r="T10" s="182">
        <v>24221</v>
      </c>
      <c r="U10" s="156">
        <v>2796.2468810247201</v>
      </c>
      <c r="V10" s="156">
        <v>1502.28203359546</v>
      </c>
      <c r="W10" s="156">
        <v>1330.4606989883</v>
      </c>
      <c r="X10" s="157">
        <v>5628.9896136084808</v>
      </c>
    </row>
    <row r="11" spans="1:24" ht="20.100000000000001" customHeight="1">
      <c r="A11" s="84" t="s">
        <v>92</v>
      </c>
      <c r="B11" s="68">
        <v>87.992646681387853</v>
      </c>
      <c r="C11" s="68">
        <v>96.160463837041988</v>
      </c>
      <c r="D11" s="85" t="s">
        <v>160</v>
      </c>
      <c r="E11" s="81"/>
      <c r="F11" s="80" t="s">
        <v>121</v>
      </c>
      <c r="M11" s="155" t="s">
        <v>127</v>
      </c>
      <c r="N11" s="165">
        <v>24221</v>
      </c>
      <c r="O11" s="171">
        <v>7.1371418958970008</v>
      </c>
      <c r="P11" s="156">
        <v>1906.83020032694</v>
      </c>
      <c r="Q11" s="157">
        <v>6778.6356214964399</v>
      </c>
      <c r="S11" s="176" t="s">
        <v>128</v>
      </c>
      <c r="T11" s="182">
        <v>13571</v>
      </c>
      <c r="U11" s="156">
        <v>2085.2642127563199</v>
      </c>
      <c r="V11" s="156">
        <v>1037.9240009569901</v>
      </c>
      <c r="W11" s="156">
        <v>1064.1603806711901</v>
      </c>
      <c r="X11" s="157">
        <v>4187.3485943844998</v>
      </c>
    </row>
    <row r="12" spans="1:24" ht="20.100000000000001" customHeight="1">
      <c r="A12" s="84" t="s">
        <v>93</v>
      </c>
      <c r="B12" s="68">
        <v>52.690989733281356</v>
      </c>
      <c r="C12" s="68">
        <v>57.417366284849379</v>
      </c>
      <c r="D12" s="85" t="s">
        <v>161</v>
      </c>
      <c r="E12" s="81"/>
      <c r="M12" s="155" t="s">
        <v>128</v>
      </c>
      <c r="N12" s="165">
        <v>13571</v>
      </c>
      <c r="O12" s="171">
        <v>8.2444480539910003</v>
      </c>
      <c r="P12" s="156">
        <v>1246.7254347246201</v>
      </c>
      <c r="Q12" s="157">
        <v>4432.0136321529399</v>
      </c>
      <c r="S12" s="176" t="s">
        <v>129</v>
      </c>
      <c r="T12" s="182">
        <v>3028</v>
      </c>
      <c r="U12" s="156">
        <v>567.50341647285904</v>
      </c>
      <c r="V12" s="156">
        <v>262.38432627250899</v>
      </c>
      <c r="W12" s="156">
        <v>197.80142364757401</v>
      </c>
      <c r="X12" s="157">
        <v>1027.6891663929421</v>
      </c>
    </row>
    <row r="13" spans="1:24" ht="20.100000000000001" customHeight="1">
      <c r="A13" s="84" t="s">
        <v>94</v>
      </c>
      <c r="B13" s="68">
        <v>29.041774643129674</v>
      </c>
      <c r="C13" s="68">
        <v>31.558270934975845</v>
      </c>
      <c r="D13" s="85" t="s">
        <v>162</v>
      </c>
      <c r="E13" s="81"/>
      <c r="G13" s="47"/>
      <c r="H13" s="47"/>
      <c r="I13" s="47"/>
      <c r="J13" s="47"/>
      <c r="M13" s="155" t="s">
        <v>129</v>
      </c>
      <c r="N13" s="165">
        <v>3028</v>
      </c>
      <c r="O13" s="171">
        <v>11.839611115072</v>
      </c>
      <c r="P13" s="156">
        <v>394.022257909617</v>
      </c>
      <c r="Q13" s="157">
        <v>1400.7190114099401</v>
      </c>
      <c r="S13" s="176" t="s">
        <v>130</v>
      </c>
      <c r="T13" s="182">
        <v>4203</v>
      </c>
      <c r="U13" s="156">
        <v>631.24039942467903</v>
      </c>
      <c r="V13" s="156">
        <v>324.34757491427303</v>
      </c>
      <c r="W13" s="156">
        <v>454.85745335536001</v>
      </c>
      <c r="X13" s="157">
        <v>1410.445427694312</v>
      </c>
    </row>
    <row r="14" spans="1:24" ht="20.100000000000001" customHeight="1">
      <c r="A14" s="84" t="s">
        <v>95</v>
      </c>
      <c r="B14" s="68">
        <v>33.964087592125715</v>
      </c>
      <c r="C14" s="68">
        <v>36.531936501434188</v>
      </c>
      <c r="D14" s="85" t="s">
        <v>163</v>
      </c>
      <c r="E14" s="81"/>
      <c r="G14" s="47"/>
      <c r="H14" s="47"/>
      <c r="I14" s="47"/>
      <c r="J14" s="47"/>
      <c r="M14" s="155" t="s">
        <v>130</v>
      </c>
      <c r="N14" s="165">
        <v>4203</v>
      </c>
      <c r="O14" s="171">
        <v>8.3319367652489991</v>
      </c>
      <c r="P14" s="156">
        <v>396.43355129058102</v>
      </c>
      <c r="Q14" s="157">
        <v>1409.29097508205</v>
      </c>
      <c r="S14" s="176" t="s">
        <v>131</v>
      </c>
      <c r="T14" s="182">
        <v>3914</v>
      </c>
      <c r="U14" s="156">
        <v>534.71312270428905</v>
      </c>
      <c r="V14" s="156">
        <v>317.55128003567802</v>
      </c>
      <c r="W14" s="156">
        <v>496.32516198715598</v>
      </c>
      <c r="X14" s="157">
        <v>1348.5895647271232</v>
      </c>
    </row>
    <row r="15" spans="1:24" ht="20.100000000000001" customHeight="1">
      <c r="A15" s="82" t="s">
        <v>96</v>
      </c>
      <c r="B15" s="68">
        <v>203.68949864992459</v>
      </c>
      <c r="C15" s="68">
        <v>221.66803755830139</v>
      </c>
      <c r="D15" s="85" t="s">
        <v>164</v>
      </c>
      <c r="E15" s="81"/>
      <c r="M15" s="155" t="s">
        <v>131</v>
      </c>
      <c r="N15" s="165">
        <v>3914</v>
      </c>
      <c r="O15" s="171">
        <v>8.5292552895969997</v>
      </c>
      <c r="P15" s="156">
        <v>371.193190203303</v>
      </c>
      <c r="Q15" s="157">
        <v>1319.5634205592</v>
      </c>
      <c r="S15" s="176" t="s">
        <v>132</v>
      </c>
      <c r="T15" s="182">
        <v>5493</v>
      </c>
      <c r="U15" s="156">
        <v>2795.1531002225802</v>
      </c>
      <c r="V15" s="156">
        <v>1226.4162127268</v>
      </c>
      <c r="W15" s="156">
        <v>588.373351298025</v>
      </c>
      <c r="X15" s="157">
        <v>4609.9426642474054</v>
      </c>
    </row>
    <row r="16" spans="1:24" ht="20.100000000000001" customHeight="1">
      <c r="A16" s="87"/>
      <c r="B16" s="100" t="s">
        <v>156</v>
      </c>
      <c r="C16" s="150" t="s">
        <v>159</v>
      </c>
      <c r="D16" s="88"/>
      <c r="E16" s="81"/>
      <c r="M16" s="155" t="s">
        <v>132</v>
      </c>
      <c r="N16" s="165">
        <v>5493</v>
      </c>
      <c r="O16" s="171">
        <v>16.685233202298001</v>
      </c>
      <c r="P16" s="156">
        <v>1149.6125676383399</v>
      </c>
      <c r="Q16" s="157">
        <v>4086.7848120808499</v>
      </c>
      <c r="S16" s="176" t="s">
        <v>133</v>
      </c>
      <c r="T16" s="182">
        <v>31941</v>
      </c>
      <c r="U16" s="156">
        <v>4043.8255772389098</v>
      </c>
      <c r="V16" s="156">
        <v>1924.4497392005101</v>
      </c>
      <c r="W16" s="156">
        <v>1705.48474161732</v>
      </c>
      <c r="X16" s="157">
        <v>7673.7600580567396</v>
      </c>
    </row>
    <row r="17" spans="1:24" ht="20.100000000000001" customHeight="1">
      <c r="A17" s="82" t="s">
        <v>82</v>
      </c>
      <c r="B17" s="68">
        <v>56.399999999999864</v>
      </c>
      <c r="C17" s="68">
        <v>56.799999999999955</v>
      </c>
      <c r="D17" s="85" t="s">
        <v>165</v>
      </c>
      <c r="E17" s="81"/>
      <c r="M17" s="155" t="s">
        <v>133</v>
      </c>
      <c r="N17" s="165">
        <v>31941</v>
      </c>
      <c r="O17" s="171">
        <v>7.6837565701879997</v>
      </c>
      <c r="P17" s="156">
        <v>2681.78471812722</v>
      </c>
      <c r="Q17" s="157">
        <v>9533.5397018386902</v>
      </c>
      <c r="S17" s="176" t="s">
        <v>134</v>
      </c>
      <c r="T17" s="182">
        <v>12202</v>
      </c>
      <c r="U17" s="156">
        <v>1990.1521390402299</v>
      </c>
      <c r="V17" s="156">
        <v>983.543911718103</v>
      </c>
      <c r="W17" s="156">
        <v>710.85996531773003</v>
      </c>
      <c r="X17" s="157">
        <v>3684.5560160760633</v>
      </c>
    </row>
    <row r="18" spans="1:24" ht="20.100000000000001" customHeight="1">
      <c r="A18" s="80" t="s">
        <v>121</v>
      </c>
      <c r="B18" s="66"/>
      <c r="C18" s="71"/>
      <c r="D18" s="66"/>
      <c r="M18" s="155" t="s">
        <v>134</v>
      </c>
      <c r="N18" s="165">
        <v>12202</v>
      </c>
      <c r="O18" s="171">
        <v>8.2947054976699999</v>
      </c>
      <c r="P18" s="156">
        <v>1117.7945128661299</v>
      </c>
      <c r="Q18" s="157">
        <v>3973.67405924683</v>
      </c>
      <c r="S18" s="176" t="s">
        <v>135</v>
      </c>
      <c r="T18" s="182">
        <v>4144</v>
      </c>
      <c r="U18" s="156">
        <v>979.15426786265698</v>
      </c>
      <c r="V18" s="156">
        <v>453.70117268055202</v>
      </c>
      <c r="W18" s="156">
        <v>399.83084136596199</v>
      </c>
      <c r="X18" s="157">
        <v>1832.6862819091709</v>
      </c>
    </row>
    <row r="19" spans="1:24" ht="20.100000000000001" customHeight="1">
      <c r="A19" s="65" t="s">
        <v>98</v>
      </c>
      <c r="M19" s="155" t="s">
        <v>135</v>
      </c>
      <c r="N19" s="165">
        <v>4144</v>
      </c>
      <c r="O19" s="171">
        <v>12.283500906065999</v>
      </c>
      <c r="P19" s="156">
        <v>571.059957123039</v>
      </c>
      <c r="Q19" s="157">
        <v>2030.07450097063</v>
      </c>
      <c r="S19" s="176" t="s">
        <v>136</v>
      </c>
      <c r="T19" s="182">
        <v>21469</v>
      </c>
      <c r="U19" s="156">
        <v>3633.2541893846201</v>
      </c>
      <c r="V19" s="156">
        <v>1867.9023948036399</v>
      </c>
      <c r="W19" s="156">
        <v>2193.8754421663798</v>
      </c>
      <c r="X19" s="157">
        <v>7695.03202635464</v>
      </c>
    </row>
    <row r="20" spans="1:24" ht="20.100000000000001" customHeight="1">
      <c r="A20" s="65" t="s">
        <v>99</v>
      </c>
      <c r="M20" s="155" t="s">
        <v>136</v>
      </c>
      <c r="N20" s="165">
        <v>21469</v>
      </c>
      <c r="O20" s="171">
        <v>9.7767641442940008</v>
      </c>
      <c r="P20" s="156">
        <v>2397.75140638831</v>
      </c>
      <c r="Q20" s="157">
        <v>8523.8229875162106</v>
      </c>
      <c r="S20" s="176" t="s">
        <v>137</v>
      </c>
      <c r="T20" s="182">
        <v>3269</v>
      </c>
      <c r="U20" s="156">
        <v>1529.8009208354899</v>
      </c>
      <c r="V20" s="156">
        <v>863.16520060923801</v>
      </c>
      <c r="W20" s="156">
        <v>501.850962313011</v>
      </c>
      <c r="X20" s="157">
        <v>2894.8170837577391</v>
      </c>
    </row>
    <row r="21" spans="1:24" ht="20.100000000000001" customHeight="1">
      <c r="M21" s="155" t="s">
        <v>137</v>
      </c>
      <c r="N21" s="165">
        <v>3269</v>
      </c>
      <c r="O21" s="171">
        <v>14.349395303476999</v>
      </c>
      <c r="P21" s="156">
        <v>532.21907180597304</v>
      </c>
      <c r="Q21" s="157">
        <v>1891.9981223105999</v>
      </c>
      <c r="S21" s="176" t="s">
        <v>139</v>
      </c>
      <c r="T21" s="182">
        <v>21465</v>
      </c>
      <c r="U21" s="156">
        <v>4277.8420493628901</v>
      </c>
      <c r="V21" s="156">
        <v>2176.3953910412401</v>
      </c>
      <c r="W21" s="156">
        <v>2084.1680942502899</v>
      </c>
      <c r="X21" s="157">
        <v>8538.4055346544192</v>
      </c>
    </row>
    <row r="22" spans="1:24" ht="20.100000000000001" customHeight="1">
      <c r="M22" s="155" t="s">
        <v>138</v>
      </c>
      <c r="N22" s="165">
        <v>6211</v>
      </c>
      <c r="O22" s="171">
        <v>7.0500201565409997</v>
      </c>
      <c r="P22" s="156">
        <v>469.03784101470302</v>
      </c>
      <c r="Q22" s="157">
        <v>1667.3936758432401</v>
      </c>
      <c r="S22" s="176" t="s">
        <v>140</v>
      </c>
      <c r="T22" s="182">
        <v>24669</v>
      </c>
      <c r="U22" s="156">
        <v>2185.0163003275002</v>
      </c>
      <c r="V22" s="156">
        <v>1179.44520072929</v>
      </c>
      <c r="W22" s="156">
        <v>1059.5777371259901</v>
      </c>
      <c r="X22" s="157">
        <v>4424.0392381827805</v>
      </c>
    </row>
    <row r="23" spans="1:24" ht="20.100000000000001" customHeight="1">
      <c r="M23" s="155" t="s">
        <v>139</v>
      </c>
      <c r="N23" s="165">
        <v>21465</v>
      </c>
      <c r="O23" s="171">
        <v>8.7111866185819995</v>
      </c>
      <c r="P23" s="156">
        <v>2237.2069473844199</v>
      </c>
      <c r="Q23" s="157">
        <v>7953.0997063079403</v>
      </c>
      <c r="S23" s="176" t="s">
        <v>153</v>
      </c>
      <c r="T23" s="182">
        <v>7463</v>
      </c>
      <c r="U23" s="156">
        <v>486.93301431061201</v>
      </c>
      <c r="V23" s="156">
        <v>332.99966621133001</v>
      </c>
      <c r="W23" s="156">
        <v>253.05783911705299</v>
      </c>
      <c r="X23" s="157">
        <v>1072.990519638995</v>
      </c>
    </row>
    <row r="24" spans="1:24" ht="20.100000000000001" customHeight="1">
      <c r="M24" s="155" t="s">
        <v>140</v>
      </c>
      <c r="N24" s="165">
        <v>24669</v>
      </c>
      <c r="O24" s="171">
        <v>5.489453022907</v>
      </c>
      <c r="P24" s="156">
        <v>1494.3937964260799</v>
      </c>
      <c r="Q24" s="157">
        <v>5312.4557284965704</v>
      </c>
      <c r="S24" s="176" t="s">
        <v>141</v>
      </c>
      <c r="T24" s="182">
        <v>6891</v>
      </c>
      <c r="U24" s="156">
        <v>1193.57146369251</v>
      </c>
      <c r="V24" s="156">
        <v>730.63403736184398</v>
      </c>
      <c r="W24" s="156">
        <v>820.16701887326303</v>
      </c>
      <c r="X24" s="157">
        <v>2744.3725199276168</v>
      </c>
    </row>
    <row r="25" spans="1:24" ht="20.100000000000001" customHeight="1">
      <c r="M25" s="155" t="s">
        <v>141</v>
      </c>
      <c r="N25" s="165">
        <v>6891</v>
      </c>
      <c r="O25" s="171">
        <v>9.5896492250840009</v>
      </c>
      <c r="P25" s="156">
        <v>766.02118009978506</v>
      </c>
      <c r="Q25" s="157">
        <v>2723.1467475996601</v>
      </c>
      <c r="S25" s="176" t="s">
        <v>154</v>
      </c>
      <c r="T25" s="182">
        <v>1827</v>
      </c>
      <c r="U25" s="156">
        <v>732.93262263654901</v>
      </c>
      <c r="V25" s="156">
        <v>463.09475934181199</v>
      </c>
      <c r="W25" s="156">
        <v>178.008623630904</v>
      </c>
      <c r="X25" s="157">
        <v>1374.036005609265</v>
      </c>
    </row>
    <row r="26" spans="1:24" ht="20.100000000000001" customHeight="1">
      <c r="M26" s="155" t="s">
        <v>142</v>
      </c>
      <c r="N26" s="165">
        <v>12900</v>
      </c>
      <c r="O26" s="171">
        <v>7.1568360235809996</v>
      </c>
      <c r="P26" s="156">
        <v>1003.10213706524</v>
      </c>
      <c r="Q26" s="157">
        <v>3565.9514293112302</v>
      </c>
      <c r="S26" s="176" t="s">
        <v>142</v>
      </c>
      <c r="T26" s="182">
        <v>12900</v>
      </c>
      <c r="U26" s="156">
        <v>1267.42100233974</v>
      </c>
      <c r="V26" s="156">
        <v>597.589138848159</v>
      </c>
      <c r="W26" s="156">
        <v>691.66064329870403</v>
      </c>
      <c r="X26" s="157">
        <v>2556.6707844866032</v>
      </c>
    </row>
    <row r="27" spans="1:24" ht="20.100000000000001" customHeight="1">
      <c r="M27" s="155" t="s">
        <v>143</v>
      </c>
      <c r="N27" s="165">
        <v>3026</v>
      </c>
      <c r="O27" s="171">
        <v>9.6156567854230008</v>
      </c>
      <c r="P27" s="156">
        <v>345.20207859671802</v>
      </c>
      <c r="Q27" s="157">
        <v>1227.1670053207199</v>
      </c>
      <c r="S27" s="176" t="s">
        <v>143</v>
      </c>
      <c r="T27" s="182">
        <v>3026</v>
      </c>
      <c r="U27" s="156">
        <v>560.50431985893101</v>
      </c>
      <c r="V27" s="156">
        <v>300.090472292377</v>
      </c>
      <c r="W27" s="156">
        <v>296.62991879377302</v>
      </c>
      <c r="X27" s="157">
        <v>1157.2247109450809</v>
      </c>
    </row>
    <row r="28" spans="1:24" ht="20.100000000000001" customHeight="1">
      <c r="M28" s="155" t="s">
        <v>144</v>
      </c>
      <c r="N28" s="165">
        <v>7534</v>
      </c>
      <c r="O28" s="171">
        <v>7.0471898690289994</v>
      </c>
      <c r="P28" s="156">
        <v>575.19163711017995</v>
      </c>
      <c r="Q28" s="157">
        <v>2044.76230753707</v>
      </c>
      <c r="S28" s="176" t="s">
        <v>144</v>
      </c>
      <c r="T28" s="182">
        <v>7534</v>
      </c>
      <c r="U28" s="156">
        <v>764.241484728042</v>
      </c>
      <c r="V28" s="156">
        <v>351.22122930201698</v>
      </c>
      <c r="W28" s="156">
        <v>287.63788746155899</v>
      </c>
      <c r="X28" s="157">
        <v>1403.1006014916179</v>
      </c>
    </row>
    <row r="29" spans="1:24" ht="20.100000000000001" customHeight="1">
      <c r="M29" s="155" t="s">
        <v>145</v>
      </c>
      <c r="N29" s="165">
        <v>13317</v>
      </c>
      <c r="O29" s="171">
        <v>6.7609793204390005</v>
      </c>
      <c r="P29" s="156">
        <v>968.30745827327303</v>
      </c>
      <c r="Q29" s="157">
        <v>3442.2590055928599</v>
      </c>
      <c r="S29" s="176" t="s">
        <v>145</v>
      </c>
      <c r="T29" s="182">
        <v>13317</v>
      </c>
      <c r="U29" s="156">
        <v>1182.5127744890201</v>
      </c>
      <c r="V29" s="156">
        <v>528.67460269830895</v>
      </c>
      <c r="W29" s="156">
        <v>827.00347718384205</v>
      </c>
      <c r="X29" s="157">
        <v>2538.1908543711711</v>
      </c>
    </row>
    <row r="30" spans="1:24" ht="20.100000000000001" customHeight="1">
      <c r="M30" s="155" t="s">
        <v>146</v>
      </c>
      <c r="N30" s="165">
        <v>9810</v>
      </c>
      <c r="O30" s="171">
        <v>8.2187130259179995</v>
      </c>
      <c r="P30" s="156">
        <v>897.81221095131798</v>
      </c>
      <c r="Q30" s="157">
        <v>3191.6537893754598</v>
      </c>
      <c r="S30" s="176" t="s">
        <v>146</v>
      </c>
      <c r="T30" s="182">
        <v>9810</v>
      </c>
      <c r="U30" s="156">
        <v>1595.2654551349001</v>
      </c>
      <c r="V30" s="156">
        <v>844.77975766688598</v>
      </c>
      <c r="W30" s="156">
        <v>934.231368522293</v>
      </c>
      <c r="X30" s="157">
        <v>3374.276581324079</v>
      </c>
    </row>
    <row r="31" spans="1:24" ht="20.100000000000001" customHeight="1">
      <c r="M31" s="155" t="s">
        <v>147</v>
      </c>
      <c r="N31" s="165">
        <v>18375</v>
      </c>
      <c r="O31" s="171">
        <v>5.7429388166080004</v>
      </c>
      <c r="P31" s="156">
        <v>1128.1429011345499</v>
      </c>
      <c r="Q31" s="157">
        <v>4010.46178860488</v>
      </c>
      <c r="S31" s="176" t="s">
        <v>147</v>
      </c>
      <c r="T31" s="182">
        <v>18375</v>
      </c>
      <c r="U31" s="156">
        <v>1346.28474795638</v>
      </c>
      <c r="V31" s="156">
        <v>535.76049925170901</v>
      </c>
      <c r="W31" s="156">
        <v>486.32681114586597</v>
      </c>
      <c r="X31" s="157">
        <v>2368.3720583539548</v>
      </c>
    </row>
    <row r="32" spans="1:24" ht="20.100000000000001" customHeight="1">
      <c r="M32" s="155" t="s">
        <v>148</v>
      </c>
      <c r="N32" s="165">
        <v>3985</v>
      </c>
      <c r="O32" s="171">
        <v>12.671163960809</v>
      </c>
      <c r="P32" s="156">
        <v>558.79833067168795</v>
      </c>
      <c r="Q32" s="157">
        <v>1986.48535610269</v>
      </c>
      <c r="S32" s="176" t="s">
        <v>148</v>
      </c>
      <c r="T32" s="182">
        <v>3985</v>
      </c>
      <c r="U32" s="156">
        <v>824.571031307471</v>
      </c>
      <c r="V32" s="156">
        <v>387.09640355142398</v>
      </c>
      <c r="W32" s="156">
        <v>288.90678328632703</v>
      </c>
      <c r="X32" s="157">
        <v>1500.5742181452219</v>
      </c>
    </row>
    <row r="33" spans="13:24" ht="20.100000000000001" customHeight="1">
      <c r="M33" s="155" t="s">
        <v>149</v>
      </c>
      <c r="N33" s="165">
        <v>9816</v>
      </c>
      <c r="O33" s="171">
        <v>3.0433414693179999</v>
      </c>
      <c r="P33" s="156">
        <v>321.86379379507702</v>
      </c>
      <c r="Q33" s="157">
        <v>1144.2011866159801</v>
      </c>
      <c r="S33" s="176" t="s">
        <v>155</v>
      </c>
      <c r="T33" s="182">
        <v>3884</v>
      </c>
      <c r="U33" s="156">
        <v>165.220060965421</v>
      </c>
      <c r="V33" s="156">
        <v>144.59650663938299</v>
      </c>
      <c r="W33" s="156">
        <v>959.76015347876796</v>
      </c>
      <c r="X33" s="157">
        <v>1269.576721083572</v>
      </c>
    </row>
    <row r="34" spans="13:24" ht="20.100000000000001" customHeight="1">
      <c r="M34" s="155" t="s">
        <v>150</v>
      </c>
      <c r="N34" s="165">
        <v>11319</v>
      </c>
      <c r="O34" s="171">
        <v>8.6178005036700007</v>
      </c>
      <c r="P34" s="156">
        <v>1103.85406651517</v>
      </c>
      <c r="Q34" s="157">
        <v>3924.1168379494402</v>
      </c>
      <c r="S34" s="176" t="s">
        <v>149</v>
      </c>
      <c r="T34" s="182">
        <v>9816</v>
      </c>
      <c r="U34" s="156">
        <v>594.67775525171703</v>
      </c>
      <c r="V34" s="156">
        <v>340.11501055420899</v>
      </c>
      <c r="W34" s="156">
        <v>262.315680473827</v>
      </c>
      <c r="X34" s="157">
        <v>1197.108446279753</v>
      </c>
    </row>
    <row r="35" spans="13:24" ht="20.100000000000001" customHeight="1">
      <c r="M35" s="155" t="s">
        <v>151</v>
      </c>
      <c r="N35" s="165">
        <v>17114</v>
      </c>
      <c r="O35" s="171">
        <v>7.3732713827999996</v>
      </c>
      <c r="P35" s="156">
        <v>1370.1750210658799</v>
      </c>
      <c r="Q35" s="157">
        <v>4870.8674762384699</v>
      </c>
      <c r="S35" s="176" t="s">
        <v>150</v>
      </c>
      <c r="T35" s="182">
        <v>11319</v>
      </c>
      <c r="U35" s="156">
        <v>1879.9586298060899</v>
      </c>
      <c r="V35" s="156">
        <v>1013.88756786459</v>
      </c>
      <c r="W35" s="156">
        <v>1218.8697817151899</v>
      </c>
      <c r="X35" s="157">
        <v>4112.71597938587</v>
      </c>
    </row>
    <row r="36" spans="13:24" ht="20.100000000000001" customHeight="1">
      <c r="M36" s="158" t="s">
        <v>152</v>
      </c>
      <c r="N36" s="166">
        <v>10142</v>
      </c>
      <c r="O36" s="172">
        <v>8.8158152773670011</v>
      </c>
      <c r="P36" s="152">
        <v>984.28577571808603</v>
      </c>
      <c r="Q36" s="159">
        <v>3499.0607028726799</v>
      </c>
      <c r="S36" s="176" t="s">
        <v>151</v>
      </c>
      <c r="T36" s="182">
        <v>17114</v>
      </c>
      <c r="U36" s="156">
        <v>1732.2792136221301</v>
      </c>
      <c r="V36" s="156">
        <v>760.22505723809002</v>
      </c>
      <c r="W36" s="156">
        <v>786.93927576321596</v>
      </c>
      <c r="X36" s="157">
        <v>3279.4435466234359</v>
      </c>
    </row>
    <row r="37" spans="13:24" ht="20.100000000000001" customHeight="1">
      <c r="M37" s="160" t="s">
        <v>111</v>
      </c>
      <c r="N37" s="165">
        <v>358975</v>
      </c>
      <c r="O37" s="173">
        <v>7.4</v>
      </c>
      <c r="P37" s="156">
        <v>29819.280104400037</v>
      </c>
      <c r="Q37" s="157">
        <v>106005.26165801656</v>
      </c>
      <c r="S37" s="177" t="s">
        <v>152</v>
      </c>
      <c r="T37" s="183">
        <v>10142</v>
      </c>
      <c r="U37" s="152">
        <v>1570.0304897939</v>
      </c>
      <c r="V37" s="152">
        <v>743.63075676143603</v>
      </c>
      <c r="W37" s="152">
        <v>688.58115692711306</v>
      </c>
      <c r="X37" s="159">
        <v>3002.2424034824494</v>
      </c>
    </row>
    <row r="38" spans="13:24" ht="20.100000000000001" customHeight="1">
      <c r="M38" s="158" t="s">
        <v>112</v>
      </c>
      <c r="N38" s="166">
        <v>338716</v>
      </c>
      <c r="O38" s="172">
        <v>3.5</v>
      </c>
      <c r="P38" s="152">
        <v>11608.188014615189</v>
      </c>
      <c r="Q38" s="159">
        <v>41266.221168201882</v>
      </c>
      <c r="S38" s="178" t="s">
        <v>111</v>
      </c>
      <c r="T38" s="182">
        <v>338223</v>
      </c>
      <c r="U38" s="156">
        <v>48157.800902993171</v>
      </c>
      <c r="V38" s="156">
        <v>24374.672486488169</v>
      </c>
      <c r="W38" s="156">
        <v>25105.691273010478</v>
      </c>
      <c r="X38" s="157">
        <v>97638.16466249185</v>
      </c>
    </row>
    <row r="39" spans="13:24" ht="20.100000000000001" customHeight="1">
      <c r="M39" s="161" t="s">
        <v>96</v>
      </c>
      <c r="N39" s="167">
        <v>697691</v>
      </c>
      <c r="O39" s="174" t="s">
        <v>169</v>
      </c>
      <c r="P39" s="162">
        <v>41427.468119015226</v>
      </c>
      <c r="Q39" s="163">
        <v>147271.48282621845</v>
      </c>
      <c r="S39" s="176" t="s">
        <v>112</v>
      </c>
      <c r="T39" s="182">
        <v>359468</v>
      </c>
      <c r="U39" s="156">
        <v>19392.041785064925</v>
      </c>
      <c r="V39" s="156">
        <v>10690.07299681833</v>
      </c>
      <c r="W39" s="156">
        <v>11426.245228423704</v>
      </c>
      <c r="X39" s="157">
        <v>41508.360010306933</v>
      </c>
    </row>
    <row r="40" spans="13:24" ht="20.100000000000001" customHeight="1">
      <c r="M40" s="98" t="s">
        <v>120</v>
      </c>
      <c r="N40" s="98"/>
      <c r="O40" s="98"/>
      <c r="P40" s="77"/>
      <c r="Q40" s="77"/>
      <c r="S40" s="177" t="s">
        <v>96</v>
      </c>
      <c r="T40" s="183">
        <v>697691</v>
      </c>
      <c r="U40" s="152">
        <v>67549.842688058096</v>
      </c>
      <c r="V40" s="152">
        <v>35064.745483306498</v>
      </c>
      <c r="W40" s="152">
        <v>36531.936501434182</v>
      </c>
      <c r="X40" s="159">
        <v>139146.52467279878</v>
      </c>
    </row>
    <row r="41" spans="13:24" ht="20.100000000000001" customHeight="1">
      <c r="M41" s="80" t="s">
        <v>121</v>
      </c>
      <c r="N41" s="76"/>
      <c r="O41" s="76"/>
      <c r="P41" s="76"/>
      <c r="Q41" s="76"/>
      <c r="S41" s="80" t="s">
        <v>121</v>
      </c>
      <c r="T41" s="69"/>
      <c r="U41" s="69"/>
      <c r="V41" s="69"/>
      <c r="W41" s="69"/>
      <c r="X41" s="69"/>
    </row>
    <row r="42" spans="13:24" ht="20.100000000000001" customHeight="1"/>
    <row r="43" spans="13:24" ht="20.100000000000001" customHeight="1"/>
    <row r="44" spans="13:24" ht="20.100000000000001" customHeight="1"/>
    <row r="45" spans="13:24" ht="20.100000000000001" customHeight="1">
      <c r="S45" s="70"/>
      <c r="T45" s="69"/>
      <c r="U45" s="69"/>
      <c r="V45" s="69"/>
      <c r="W45" s="69"/>
      <c r="X45" s="69"/>
    </row>
    <row r="46" spans="13:24" ht="20.100000000000001" customHeight="1">
      <c r="S46" s="74"/>
      <c r="T46" s="75"/>
      <c r="U46" s="75"/>
      <c r="V46" s="75"/>
      <c r="W46" s="75"/>
      <c r="X46" s="75"/>
    </row>
    <row r="47" spans="13:24" ht="20.100000000000001" customHeight="1">
      <c r="S47" s="74"/>
      <c r="T47" s="75"/>
      <c r="U47" s="75"/>
      <c r="V47" s="75"/>
      <c r="W47" s="75"/>
      <c r="X47" s="75"/>
    </row>
    <row r="48" spans="13:24" ht="20.100000000000001" customHeight="1">
      <c r="S48" s="74"/>
      <c r="T48" s="75"/>
      <c r="U48" s="75"/>
      <c r="V48" s="75"/>
      <c r="W48" s="75"/>
      <c r="X48" s="75"/>
    </row>
    <row r="49" spans="13:13" ht="20.100000000000001" customHeight="1"/>
    <row r="50" spans="13:13" ht="20.100000000000001" customHeight="1"/>
    <row r="51" spans="13:13" ht="20.100000000000001" customHeight="1">
      <c r="M51" s="98"/>
    </row>
    <row r="52" spans="13:13" ht="20.100000000000001" customHeight="1">
      <c r="M52" s="80"/>
    </row>
    <row r="53" spans="13:13" ht="20.100000000000001" customHeight="1"/>
    <row r="54" spans="13:13" ht="20.100000000000001" customHeight="1"/>
    <row r="55" spans="13:13" ht="20.100000000000001" customHeight="1"/>
    <row r="56" spans="13:13" ht="20.100000000000001" customHeight="1"/>
    <row r="57" spans="13:13" ht="20.100000000000001" customHeight="1"/>
    <row r="58" spans="13:13" ht="20.100000000000001" customHeight="1"/>
    <row r="59" spans="13:13" ht="20.100000000000001" customHeight="1"/>
    <row r="60" spans="13:13" ht="20.100000000000001" customHeight="1"/>
  </sheetData>
  <mergeCells count="11">
    <mergeCell ref="A2:D2"/>
    <mergeCell ref="F2:K2"/>
    <mergeCell ref="S2:X2"/>
    <mergeCell ref="S3:S4"/>
    <mergeCell ref="T3:T4"/>
    <mergeCell ref="U3:X3"/>
    <mergeCell ref="M2:Q2"/>
    <mergeCell ref="M3:M4"/>
    <mergeCell ref="N3:N4"/>
    <mergeCell ref="O3:O4"/>
    <mergeCell ref="P3:Q3"/>
  </mergeCells>
  <pageMargins left="0.7" right="0.7" top="0.75" bottom="0.75" header="0.3" footer="0.3"/>
  <pageSetup orientation="portrait" r:id="rId1"/>
  <headerFooter>
    <oddFooter>&amp;L_x000D_&amp;1#&amp;"Calibri"&amp;10&amp;K000000 Security Classification: Protected A</oddFooter>
  </headerFooter>
  <ignoredErrors>
    <ignoredError sqref="D10 D16:D17 D11:D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zoomScale="115" zoomScaleNormal="115" workbookViewId="0">
      <selection sqref="A1:C1"/>
    </sheetView>
  </sheetViews>
  <sheetFormatPr defaultColWidth="9.140625" defaultRowHeight="11.25"/>
  <cols>
    <col min="1" max="1" width="9.140625" style="10"/>
    <col min="2" max="2" width="12.5703125" style="10" customWidth="1"/>
    <col min="3" max="3" width="9.140625" style="10"/>
    <col min="4" max="4" width="2.7109375" style="10" customWidth="1"/>
    <col min="5" max="5" width="4" style="10" bestFit="1" customWidth="1"/>
    <col min="6" max="6" width="29.42578125" style="10" customWidth="1"/>
    <col min="7" max="7" width="6.42578125" style="10" customWidth="1"/>
    <col min="8" max="8" width="9.85546875" style="10" customWidth="1"/>
    <col min="9" max="9" width="30" style="10" customWidth="1"/>
    <col min="10" max="10" width="2.7109375" style="10" customWidth="1"/>
    <col min="11" max="11" width="29.42578125" style="10" customWidth="1"/>
    <col min="12" max="12" width="10.140625" style="10" customWidth="1"/>
    <col min="13" max="13" width="2.7109375" style="9" customWidth="1"/>
    <col min="14" max="16384" width="9.140625" style="9"/>
  </cols>
  <sheetData>
    <row r="1" spans="1:12" ht="26.25" customHeight="1">
      <c r="A1" s="126" t="s">
        <v>79</v>
      </c>
      <c r="B1" s="127"/>
      <c r="C1" s="128"/>
      <c r="E1" s="129" t="s">
        <v>78</v>
      </c>
      <c r="F1" s="130"/>
      <c r="G1" s="130"/>
      <c r="H1" s="130"/>
      <c r="I1" s="131"/>
      <c r="K1" s="126" t="s">
        <v>77</v>
      </c>
      <c r="L1" s="128"/>
    </row>
    <row r="2" spans="1:12" ht="26.25" customHeight="1">
      <c r="A2" s="26" t="s">
        <v>76</v>
      </c>
      <c r="B2" s="27" t="s">
        <v>75</v>
      </c>
      <c r="C2" s="25" t="s">
        <v>74</v>
      </c>
      <c r="E2" s="132" t="s">
        <v>73</v>
      </c>
      <c r="F2" s="133"/>
      <c r="G2" s="27"/>
      <c r="H2" s="133" t="s">
        <v>72</v>
      </c>
      <c r="I2" s="134"/>
      <c r="K2" s="26" t="s">
        <v>71</v>
      </c>
      <c r="L2" s="25" t="s">
        <v>70</v>
      </c>
    </row>
    <row r="3" spans="1:12" ht="26.25" customHeight="1">
      <c r="A3" s="12" t="s">
        <v>69</v>
      </c>
      <c r="B3" s="16" t="s">
        <v>68</v>
      </c>
      <c r="C3" s="21" t="s">
        <v>67</v>
      </c>
      <c r="E3" s="12">
        <v>1</v>
      </c>
      <c r="F3" s="17" t="s">
        <v>66</v>
      </c>
      <c r="G3" s="140" t="s">
        <v>65</v>
      </c>
      <c r="H3" s="24">
        <v>0.94821330000000004</v>
      </c>
      <c r="I3" s="11" t="s">
        <v>64</v>
      </c>
      <c r="K3" s="12" t="s">
        <v>63</v>
      </c>
      <c r="L3" s="23" t="s">
        <v>62</v>
      </c>
    </row>
    <row r="4" spans="1:12" ht="26.25" customHeight="1">
      <c r="A4" s="12" t="s">
        <v>61</v>
      </c>
      <c r="B4" s="16" t="s">
        <v>60</v>
      </c>
      <c r="C4" s="21" t="s">
        <v>59</v>
      </c>
      <c r="E4" s="12">
        <v>1</v>
      </c>
      <c r="F4" s="17" t="s">
        <v>58</v>
      </c>
      <c r="G4" s="141"/>
      <c r="H4" s="16">
        <v>35.493729999999999</v>
      </c>
      <c r="I4" s="11" t="s">
        <v>57</v>
      </c>
      <c r="K4" s="12" t="s">
        <v>56</v>
      </c>
      <c r="L4" s="11">
        <v>18.5</v>
      </c>
    </row>
    <row r="5" spans="1:12" ht="26.25" customHeight="1">
      <c r="A5" s="12" t="s">
        <v>55</v>
      </c>
      <c r="B5" s="16" t="s">
        <v>54</v>
      </c>
      <c r="C5" s="21" t="s">
        <v>53</v>
      </c>
      <c r="E5" s="12">
        <v>1</v>
      </c>
      <c r="F5" s="17" t="s">
        <v>52</v>
      </c>
      <c r="G5" s="141"/>
      <c r="H5" s="16">
        <v>6.3300999999999998</v>
      </c>
      <c r="I5" s="11" t="s">
        <v>51</v>
      </c>
      <c r="K5" s="12" t="s">
        <v>50</v>
      </c>
      <c r="L5" s="11">
        <v>25.4</v>
      </c>
    </row>
    <row r="6" spans="1:12" ht="26.25" customHeight="1">
      <c r="A6" s="12" t="s">
        <v>49</v>
      </c>
      <c r="B6" s="16" t="s">
        <v>48</v>
      </c>
      <c r="C6" s="21" t="s">
        <v>47</v>
      </c>
      <c r="E6" s="12">
        <v>1</v>
      </c>
      <c r="F6" s="17" t="s">
        <v>46</v>
      </c>
      <c r="G6" s="141"/>
      <c r="H6" s="22">
        <v>6.3</v>
      </c>
      <c r="I6" s="11" t="s">
        <v>45</v>
      </c>
      <c r="K6" s="12" t="s">
        <v>44</v>
      </c>
      <c r="L6" s="11">
        <v>28.2</v>
      </c>
    </row>
    <row r="7" spans="1:12" ht="26.25" customHeight="1">
      <c r="A7" s="12" t="s">
        <v>43</v>
      </c>
      <c r="B7" s="16" t="s">
        <v>42</v>
      </c>
      <c r="C7" s="21" t="s">
        <v>41</v>
      </c>
      <c r="E7" s="12">
        <v>1</v>
      </c>
      <c r="F7" s="17" t="s">
        <v>40</v>
      </c>
      <c r="G7" s="141"/>
      <c r="H7" s="16">
        <v>6.2968000000000002</v>
      </c>
      <c r="I7" s="11" t="s">
        <v>39</v>
      </c>
      <c r="K7" s="135" t="s">
        <v>38</v>
      </c>
      <c r="L7" s="136"/>
    </row>
    <row r="8" spans="1:12" ht="26.25" customHeight="1" thickBot="1">
      <c r="A8" s="20" t="s">
        <v>37</v>
      </c>
      <c r="B8" s="19" t="s">
        <v>36</v>
      </c>
      <c r="C8" s="18" t="s">
        <v>35</v>
      </c>
      <c r="E8" s="12">
        <v>1</v>
      </c>
      <c r="F8" s="17" t="s">
        <v>34</v>
      </c>
      <c r="G8" s="141"/>
      <c r="H8" s="16">
        <v>6.2929000000000004</v>
      </c>
      <c r="I8" s="11" t="s">
        <v>33</v>
      </c>
      <c r="K8" s="14" t="s">
        <v>32</v>
      </c>
      <c r="L8" s="11">
        <v>38.5</v>
      </c>
    </row>
    <row r="9" spans="1:12" ht="26.25" customHeight="1">
      <c r="E9" s="12">
        <v>1</v>
      </c>
      <c r="F9" s="17" t="s">
        <v>31</v>
      </c>
      <c r="G9" s="141"/>
      <c r="H9" s="16">
        <v>6.2900999999999998</v>
      </c>
      <c r="I9" s="11" t="s">
        <v>30</v>
      </c>
      <c r="K9" s="14" t="s">
        <v>29</v>
      </c>
      <c r="L9" s="11">
        <v>41.4</v>
      </c>
    </row>
    <row r="10" spans="1:12" ht="26.25" customHeight="1">
      <c r="E10" s="12">
        <v>1</v>
      </c>
      <c r="F10" s="17" t="s">
        <v>26</v>
      </c>
      <c r="G10" s="141"/>
      <c r="H10" s="16">
        <v>0.98420640000000004</v>
      </c>
      <c r="I10" s="11" t="s">
        <v>28</v>
      </c>
      <c r="K10" s="14" t="s">
        <v>27</v>
      </c>
      <c r="L10" s="11">
        <v>42.8</v>
      </c>
    </row>
    <row r="11" spans="1:12" ht="26.25" customHeight="1">
      <c r="E11" s="12">
        <v>1</v>
      </c>
      <c r="F11" s="16" t="s">
        <v>26</v>
      </c>
      <c r="G11" s="142"/>
      <c r="H11" s="16">
        <v>1.102311</v>
      </c>
      <c r="I11" s="11" t="s">
        <v>25</v>
      </c>
      <c r="K11" s="14" t="s">
        <v>24</v>
      </c>
      <c r="L11" s="11">
        <v>39.4</v>
      </c>
    </row>
    <row r="12" spans="1:12" ht="26.25" customHeight="1" thickBot="1">
      <c r="E12" s="143" t="s">
        <v>23</v>
      </c>
      <c r="F12" s="144"/>
      <c r="G12" s="144"/>
      <c r="H12" s="144"/>
      <c r="I12" s="145"/>
      <c r="K12" s="14" t="s">
        <v>22</v>
      </c>
      <c r="L12" s="11">
        <v>33.1</v>
      </c>
    </row>
    <row r="13" spans="1:12" ht="26.25" customHeight="1">
      <c r="E13" s="15"/>
      <c r="F13" s="15"/>
      <c r="G13" s="15"/>
      <c r="H13" s="15"/>
      <c r="I13" s="15"/>
      <c r="K13" s="135" t="s">
        <v>21</v>
      </c>
      <c r="L13" s="136"/>
    </row>
    <row r="14" spans="1:12" ht="26.25" customHeight="1">
      <c r="K14" s="14" t="s">
        <v>20</v>
      </c>
      <c r="L14" s="11">
        <v>34.700000000000003</v>
      </c>
    </row>
    <row r="15" spans="1:12" ht="26.25" customHeight="1">
      <c r="K15" s="14" t="s">
        <v>19</v>
      </c>
      <c r="L15" s="11">
        <v>38.700000000000003</v>
      </c>
    </row>
    <row r="16" spans="1:12" ht="26.25" customHeight="1">
      <c r="F16" s="10" t="s">
        <v>1</v>
      </c>
      <c r="K16" s="14" t="s">
        <v>18</v>
      </c>
      <c r="L16" s="11">
        <v>35.9</v>
      </c>
    </row>
    <row r="17" spans="5:12" ht="26.25" customHeight="1">
      <c r="K17" s="14" t="s">
        <v>17</v>
      </c>
      <c r="L17" s="11">
        <v>33.5</v>
      </c>
    </row>
    <row r="18" spans="5:12" ht="26.25" customHeight="1">
      <c r="K18" s="14" t="s">
        <v>16</v>
      </c>
      <c r="L18" s="11">
        <v>37.700000000000003</v>
      </c>
    </row>
    <row r="19" spans="5:12" ht="26.25" customHeight="1">
      <c r="K19" s="14" t="s">
        <v>15</v>
      </c>
      <c r="L19" s="11">
        <v>38.700000000000003</v>
      </c>
    </row>
    <row r="20" spans="5:12" ht="26.25" customHeight="1">
      <c r="K20" s="14" t="s">
        <v>14</v>
      </c>
      <c r="L20" s="11">
        <v>41.7</v>
      </c>
    </row>
    <row r="21" spans="5:12" ht="26.25" customHeight="1">
      <c r="K21" s="14" t="s">
        <v>13</v>
      </c>
      <c r="L21" s="11">
        <v>35.200000000000003</v>
      </c>
    </row>
    <row r="22" spans="5:12" ht="26.25" customHeight="1">
      <c r="K22" s="14" t="s">
        <v>12</v>
      </c>
      <c r="L22" s="11">
        <v>39.200000000000003</v>
      </c>
    </row>
    <row r="23" spans="5:12" ht="26.25" customHeight="1">
      <c r="K23" s="14" t="s">
        <v>11</v>
      </c>
      <c r="L23" s="11">
        <v>35.200000000000003</v>
      </c>
    </row>
    <row r="24" spans="5:12" ht="26.25" customHeight="1">
      <c r="K24" s="14" t="s">
        <v>10</v>
      </c>
      <c r="L24" s="11">
        <v>44.5</v>
      </c>
    </row>
    <row r="25" spans="5:12" ht="26.25" customHeight="1">
      <c r="K25" s="14" t="s">
        <v>9</v>
      </c>
      <c r="L25" s="11">
        <v>28.8</v>
      </c>
    </row>
    <row r="26" spans="5:12" ht="26.25" customHeight="1">
      <c r="K26" s="14" t="s">
        <v>8</v>
      </c>
      <c r="L26" s="11">
        <v>39.799999999999997</v>
      </c>
    </row>
    <row r="27" spans="5:12" ht="26.25" customHeight="1">
      <c r="K27" s="135" t="s">
        <v>7</v>
      </c>
      <c r="L27" s="136"/>
    </row>
    <row r="28" spans="5:12" ht="26.25" customHeight="1">
      <c r="K28" s="14" t="s">
        <v>6</v>
      </c>
      <c r="L28" s="11">
        <v>18.5</v>
      </c>
    </row>
    <row r="29" spans="5:12" ht="26.25" customHeight="1">
      <c r="E29" s="137"/>
      <c r="F29" s="137"/>
      <c r="G29" s="15"/>
      <c r="H29" s="15"/>
      <c r="I29" s="15"/>
      <c r="K29" s="14" t="s">
        <v>5</v>
      </c>
      <c r="L29" s="13">
        <v>25</v>
      </c>
    </row>
    <row r="30" spans="5:12" ht="26.25" customHeight="1">
      <c r="K30" s="12" t="s">
        <v>4</v>
      </c>
      <c r="L30" s="11">
        <v>3.6</v>
      </c>
    </row>
    <row r="31" spans="5:12" ht="26.25" customHeight="1" thickBot="1">
      <c r="K31" s="138" t="s">
        <v>3</v>
      </c>
      <c r="L31" s="139"/>
    </row>
  </sheetData>
  <mergeCells count="12">
    <mergeCell ref="K27:L27"/>
    <mergeCell ref="E29:F29"/>
    <mergeCell ref="K31:L31"/>
    <mergeCell ref="G3:G11"/>
    <mergeCell ref="K7:L7"/>
    <mergeCell ref="E12:I12"/>
    <mergeCell ref="K13:L13"/>
    <mergeCell ref="A1:C1"/>
    <mergeCell ref="E1:I1"/>
    <mergeCell ref="K1:L1"/>
    <mergeCell ref="E2:F2"/>
    <mergeCell ref="H2:I2"/>
  </mergeCells>
  <phoneticPr fontId="5" type="noConversion"/>
  <pageMargins left="0.75" right="0.75" top="1" bottom="1" header="0.5" footer="0.5"/>
  <pageSetup orientation="portrait" r:id="rId1"/>
  <headerFooter alignWithMargins="0">
    <oddFooter>&amp;L_x000D_&amp;1#&amp;"Calibri"&amp;10&amp;K000000 Security Classification: Protected 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2014-05-28T22:02:50Z</dcterms:created>
  <dcterms:modified xsi:type="dcterms:W3CDTF">2024-05-31T22:20:10Z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6456a4-fd09-448a-abb7-32a44248e25a_Enabled">
    <vt:lpwstr>true</vt:lpwstr>
  </property>
  <property fmtid="{D5CDD505-2E9C-101B-9397-08002B2CF9AE}" pid="3" name="MSIP_Label_fa6456a4-fd09-448a-abb7-32a44248e25a_SetDate">
    <vt:lpwstr>2024-05-31T22:09:16Z</vt:lpwstr>
  </property>
  <property fmtid="{D5CDD505-2E9C-101B-9397-08002B2CF9AE}" pid="4" name="MSIP_Label_fa6456a4-fd09-448a-abb7-32a44248e25a_Method">
    <vt:lpwstr>Standard</vt:lpwstr>
  </property>
  <property fmtid="{D5CDD505-2E9C-101B-9397-08002B2CF9AE}" pid="5" name="MSIP_Label_fa6456a4-fd09-448a-abb7-32a44248e25a_Name">
    <vt:lpwstr>Protected A</vt:lpwstr>
  </property>
  <property fmtid="{D5CDD505-2E9C-101B-9397-08002B2CF9AE}" pid="6" name="MSIP_Label_fa6456a4-fd09-448a-abb7-32a44248e25a_SiteId">
    <vt:lpwstr>5a661919-a609-4857-a7a7-eea01d3ecdfa</vt:lpwstr>
  </property>
  <property fmtid="{D5CDD505-2E9C-101B-9397-08002B2CF9AE}" pid="7" name="MSIP_Label_fa6456a4-fd09-448a-abb7-32a44248e25a_ActionId">
    <vt:lpwstr>ffeb6a4c-6c3f-49ca-a198-4664436b0288</vt:lpwstr>
  </property>
  <property fmtid="{D5CDD505-2E9C-101B-9397-08002B2CF9AE}" pid="8" name="MSIP_Label_fa6456a4-fd09-448a-abb7-32a44248e25a_ContentBits">
    <vt:lpwstr>2</vt:lpwstr>
  </property>
</Properties>
</file>